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CNV DICIEMBRE 2022\BALANCE CNV MARZO 2023\"/>
    </mc:Choice>
  </mc:AlternateContent>
  <xr:revisionPtr revIDLastSave="0" documentId="13_ncr:1_{380535B9-7537-49AA-A2F4-EFEA9A764B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9" l="1"/>
  <c r="A26" i="9"/>
  <c r="A27" i="9"/>
  <c r="A28" i="9"/>
  <c r="C6" i="1" l="1"/>
  <c r="C6" i="7" s="1"/>
  <c r="C6" i="8" s="1"/>
  <c r="C6" i="9" l="1"/>
  <c r="C7" i="9"/>
  <c r="F17" i="7"/>
  <c r="G16" i="7"/>
  <c r="C7" i="8"/>
  <c r="C7" i="1"/>
  <c r="C7" i="7"/>
  <c r="F17" i="1"/>
  <c r="G24" i="9" l="1"/>
  <c r="G26" i="9"/>
  <c r="G23" i="9"/>
  <c r="G22" i="9"/>
  <c r="G21" i="9"/>
  <c r="G25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F13" i="8" l="1"/>
  <c r="G13" i="8" s="1"/>
  <c r="F32" i="1"/>
  <c r="H29" i="9" l="1"/>
  <c r="F15" i="8" l="1"/>
  <c r="G15" i="8" s="1"/>
  <c r="G15" i="7"/>
  <c r="F29" i="9"/>
  <c r="G14" i="7" l="1"/>
  <c r="F23" i="8"/>
  <c r="F25" i="8" l="1"/>
  <c r="G25" i="8" s="1"/>
  <c r="G23" i="8"/>
  <c r="G13" i="7"/>
  <c r="G17" i="7" s="1"/>
  <c r="H14" i="8" l="1"/>
  <c r="H16" i="8" s="1"/>
  <c r="H27" i="8" s="1"/>
  <c r="G29" i="9"/>
  <c r="G14" i="8" s="1"/>
  <c r="G16" i="8" s="1"/>
  <c r="G27" i="8" s="1"/>
  <c r="F14" i="8" l="1"/>
  <c r="F16" i="8" s="1"/>
  <c r="F27" i="8" s="1"/>
</calcChain>
</file>

<file path=xl/sharedStrings.xml><?xml version="1.0" encoding="utf-8"?>
<sst xmlns="http://schemas.openxmlformats.org/spreadsheetml/2006/main" count="285" uniqueCount="80">
  <si>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</si>
  <si>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</si>
  <si>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</si>
  <si>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</si>
  <si>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</si>
  <si>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</si>
  <si>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</si>
  <si>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</si>
  <si>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</si>
  <si>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</si>
  <si>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</si>
  <si>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</si>
  <si>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</si>
  <si>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</si>
  <si>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</si>
  <si>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</si>
  <si>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</si>
  <si>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</si>
  <si>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</si>
  <si>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</si>
  <si>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</si>
  <si>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</si>
  <si>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</si>
  <si>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</si>
  <si>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</si>
  <si>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</si>
  <si>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</si>
  <si>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</si>
  <si>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</si>
  <si>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</si>
  <si>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</si>
  <si>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</si>
  <si>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</si>
  <si>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</si>
  <si>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</si>
  <si>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</si>
  <si>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</si>
  <si>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</si>
  <si>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</si>
  <si>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</si>
  <si>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</si>
  <si>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</si>
  <si>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</si>
  <si>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</si>
  <si>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</si>
  <si>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</si>
  <si>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</si>
  <si>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</si>
  <si>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</si>
  <si>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</si>
  <si>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</si>
  <si>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</si>
  <si>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</si>
  <si>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</si>
  <si>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</si>
  <si>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</si>
  <si>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</si>
  <si>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</si>
  <si>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</si>
  <si>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</si>
  <si>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</si>
  <si>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BANCO CONTINENTAL S.A.E.C.A.</t>
  </si>
  <si>
    <t>Remuneraciones y cargas sociales a pagar</t>
  </si>
  <si>
    <t>OTROS PROVEEDORES MONEDA LOCAL</t>
  </si>
  <si>
    <t>OTROS PROVEEDORES MONEDA EXTRANJERA</t>
  </si>
  <si>
    <t>Bonos Emitidos G3</t>
  </si>
  <si>
    <t>N/A</t>
  </si>
  <si>
    <t>LUMINOTECNIA SA</t>
  </si>
  <si>
    <t>NUCLEO S.A.</t>
  </si>
  <si>
    <t>BIARRITZ S.A.</t>
  </si>
  <si>
    <t>DIEBOLD PARAGUAY S.A.</t>
  </si>
  <si>
    <t>Otros pasivos corrientes</t>
  </si>
  <si>
    <t>TIGO</t>
  </si>
  <si>
    <t>PARANA SERVICE</t>
  </si>
  <si>
    <t xml:space="preserve">MANPOWER PARAGUAY S.R.L   </t>
  </si>
  <si>
    <t xml:space="preserve">ASISMED S.A.        </t>
  </si>
  <si>
    <t xml:space="preserve">CLEARING </t>
  </si>
  <si>
    <t>CLEARING MARCA</t>
  </si>
  <si>
    <t>CELEXX SA</t>
  </si>
  <si>
    <t>DELOITTE PARAGUAY S.R.L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</si>
</sst>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5" formatCode="_ * #,##0.0_ ;_ * \-#,##0.0_ ;_ * &quot;-&quot;?_ ;_ @_ "/>
  </numFmts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9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4" borderId="16" applyNumberFormat="0" applyAlignment="0" applyProtection="0"/>
    <xf numFmtId="0" fontId="30" fillId="5" borderId="17" applyNumberFormat="0" applyAlignment="0" applyProtection="0"/>
    <xf numFmtId="0" fontId="31" fillId="5" borderId="16" applyNumberFormat="0" applyAlignment="0" applyProtection="0"/>
    <xf numFmtId="0" fontId="32" fillId="0" borderId="18" applyNumberFormat="0" applyFill="0" applyAlignment="0" applyProtection="0"/>
    <xf numFmtId="0" fontId="33" fillId="6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7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6" fillId="33" borderId="0" applyNumberFormat="0" applyBorder="0" applyAlignment="0" applyProtection="0"/>
    <xf numFmtId="0" fontId="47" fillId="51" borderId="22" applyNumberFormat="0" applyAlignment="0" applyProtection="0"/>
    <xf numFmtId="0" fontId="48" fillId="52" borderId="23" applyNumberFormat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2" fillId="0" borderId="0">
      <alignment vertical="top"/>
    </xf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0" fillId="34" borderId="0" applyNumberFormat="0" applyBorder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3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4" fillId="37" borderId="22" applyNumberFormat="0" applyAlignment="0" applyProtection="0"/>
    <xf numFmtId="0" fontId="55" fillId="0" borderId="27" applyNumberFormat="0" applyFill="0" applyAlignment="0" applyProtection="0"/>
    <xf numFmtId="43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ill="0" applyBorder="0" applyAlignment="0" applyProtection="0"/>
    <xf numFmtId="17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3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7" borderId="20" applyNumberFormat="0" applyFont="0" applyAlignment="0" applyProtection="0"/>
    <xf numFmtId="0" fontId="39" fillId="40" borderId="28" applyNumberFormat="0" applyFont="0" applyAlignment="0" applyProtection="0"/>
    <xf numFmtId="0" fontId="39" fillId="40" borderId="28" applyNumberFormat="0" applyFont="0" applyAlignment="0" applyProtection="0"/>
    <xf numFmtId="0" fontId="56" fillId="51" borderId="29" applyNumberFormat="0" applyAlignment="0" applyProtection="0"/>
    <xf numFmtId="173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5" fillId="0" borderId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66" fillId="0" borderId="0"/>
    <xf numFmtId="165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" borderId="20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7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46">
    <xf numFmtId="0" fontId="0" fillId="0" borderId="0" xfId="0"/>
    <xf numFmtId="0" fontId="0" fillId="0" borderId="0" xfId="0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53" borderId="0" xfId="1" applyFill="1" applyAlignment="1" applyProtection="1"/>
    <xf numFmtId="4" fontId="7" fillId="53" borderId="0" xfId="1" applyNumberFormat="1" applyFill="1" applyAlignment="1" applyProtection="1"/>
    <xf numFmtId="3" fontId="7" fillId="53" borderId="0" xfId="1" applyNumberFormat="1" applyFill="1" applyAlignment="1" applyProtection="1"/>
    <xf numFmtId="0" fontId="0" fillId="53" borderId="0" xfId="0" applyFill="1"/>
    <xf numFmtId="0" fontId="6" fillId="53" borderId="0" xfId="0" applyFont="1" applyFill="1"/>
    <xf numFmtId="3" fontId="6" fillId="53" borderId="0" xfId="0" applyNumberFormat="1" applyFont="1" applyFill="1"/>
    <xf numFmtId="4" fontId="6" fillId="53" borderId="0" xfId="0" applyNumberFormat="1" applyFont="1" applyFill="1"/>
    <xf numFmtId="0" fontId="15" fillId="53" borderId="0" xfId="0" applyFont="1" applyFill="1"/>
    <xf numFmtId="0" fontId="10" fillId="53" borderId="0" xfId="0" applyFont="1" applyFill="1"/>
    <xf numFmtId="3" fontId="10" fillId="53" borderId="0" xfId="0" applyNumberFormat="1" applyFont="1" applyFill="1"/>
    <xf numFmtId="4" fontId="10" fillId="53" borderId="0" xfId="0" applyNumberFormat="1" applyFont="1" applyFill="1"/>
    <xf numFmtId="0" fontId="18" fillId="53" borderId="0" xfId="0" applyFont="1" applyFill="1"/>
    <xf numFmtId="0" fontId="17" fillId="53" borderId="0" xfId="0" applyFont="1" applyFill="1"/>
    <xf numFmtId="15" fontId="14" fillId="53" borderId="0" xfId="0" applyNumberFormat="1" applyFont="1" applyFill="1" applyAlignment="1">
      <alignment horizontal="center"/>
    </xf>
    <xf numFmtId="15" fontId="14" fillId="53" borderId="0" xfId="0" applyNumberFormat="1" applyFont="1" applyFill="1" applyAlignment="1">
      <alignment horizontal="left"/>
    </xf>
    <xf numFmtId="4" fontId="17" fillId="53" borderId="0" xfId="0" applyNumberFormat="1" applyFont="1" applyFill="1" applyAlignment="1">
      <alignment horizontal="center"/>
    </xf>
    <xf numFmtId="3" fontId="17" fillId="53" borderId="0" xfId="0" applyNumberFormat="1" applyFont="1" applyFill="1" applyAlignment="1">
      <alignment horizontal="left"/>
    </xf>
    <xf numFmtId="0" fontId="19" fillId="53" borderId="0" xfId="0" applyFont="1" applyFill="1"/>
    <xf numFmtId="0" fontId="20" fillId="53" borderId="0" xfId="0" applyFont="1" applyFill="1"/>
    <xf numFmtId="14" fontId="19" fillId="53" borderId="0" xfId="0" applyNumberFormat="1" applyFont="1" applyFill="1" applyAlignment="1">
      <alignment horizontal="left"/>
    </xf>
    <xf numFmtId="0" fontId="21" fillId="53" borderId="0" xfId="0" applyFont="1" applyFill="1"/>
    <xf numFmtId="0" fontId="14" fillId="53" borderId="2" xfId="0" applyFont="1" applyFill="1" applyBorder="1" applyAlignment="1">
      <alignment horizontal="center" vertical="center" wrapText="1"/>
    </xf>
    <xf numFmtId="0" fontId="9" fillId="53" borderId="0" xfId="0" applyFont="1" applyFill="1"/>
    <xf numFmtId="0" fontId="8" fillId="53" borderId="1" xfId="0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/>
    </xf>
    <xf numFmtId="4" fontId="8" fillId="53" borderId="1" xfId="0" applyNumberFormat="1" applyFont="1" applyFill="1" applyBorder="1" applyAlignment="1">
      <alignment horizontal="center"/>
    </xf>
    <xf numFmtId="0" fontId="6" fillId="53" borderId="6" xfId="0" applyFont="1" applyFill="1" applyBorder="1" applyAlignment="1">
      <alignment horizontal="center"/>
    </xf>
    <xf numFmtId="0" fontId="6" fillId="53" borderId="0" xfId="0" applyFont="1" applyFill="1" applyAlignment="1">
      <alignment horizontal="left"/>
    </xf>
    <xf numFmtId="0" fontId="6" fillId="53" borderId="0" xfId="0" applyFont="1" applyFill="1" applyAlignment="1">
      <alignment horizontal="center"/>
    </xf>
    <xf numFmtId="14" fontId="6" fillId="53" borderId="0" xfId="0" applyNumberFormat="1" applyFont="1" applyFill="1"/>
    <xf numFmtId="14" fontId="6" fillId="53" borderId="0" xfId="0" applyNumberFormat="1" applyFont="1" applyFill="1" applyAlignment="1">
      <alignment horizontal="center"/>
    </xf>
    <xf numFmtId="3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/>
    </xf>
    <xf numFmtId="0" fontId="6" fillId="53" borderId="7" xfId="0" applyFont="1" applyFill="1" applyBorder="1"/>
    <xf numFmtId="0" fontId="6" fillId="53" borderId="4" xfId="0" applyFont="1" applyFill="1" applyBorder="1" applyAlignment="1">
      <alignment horizontal="center"/>
    </xf>
    <xf numFmtId="0" fontId="6" fillId="53" borderId="1" xfId="0" applyFont="1" applyFill="1" applyBorder="1" applyAlignment="1">
      <alignment horizontal="left"/>
    </xf>
    <xf numFmtId="14" fontId="6" fillId="53" borderId="1" xfId="0" applyNumberFormat="1" applyFont="1" applyFill="1" applyBorder="1"/>
    <xf numFmtId="14" fontId="6" fillId="53" borderId="1" xfId="0" applyNumberFormat="1" applyFont="1" applyFill="1" applyBorder="1" applyAlignment="1">
      <alignment horizontal="center"/>
    </xf>
    <xf numFmtId="3" fontId="6" fillId="53" borderId="1" xfId="0" applyNumberFormat="1" applyFont="1" applyFill="1" applyBorder="1" applyAlignment="1">
      <alignment horizontal="right" vertical="center" wrapText="1"/>
    </xf>
    <xf numFmtId="3" fontId="6" fillId="53" borderId="1" xfId="0" applyNumberFormat="1" applyFont="1" applyFill="1" applyBorder="1"/>
    <xf numFmtId="4" fontId="6" fillId="53" borderId="1" xfId="0" applyNumberFormat="1" applyFont="1" applyFill="1" applyBorder="1"/>
    <xf numFmtId="0" fontId="6" fillId="53" borderId="1" xfId="0" applyFont="1" applyFill="1" applyBorder="1"/>
    <xf numFmtId="0" fontId="6" fillId="53" borderId="5" xfId="0" applyFont="1" applyFill="1" applyBorder="1"/>
    <xf numFmtId="0" fontId="6" fillId="53" borderId="1" xfId="0" applyFont="1" applyFill="1" applyBorder="1" applyAlignment="1">
      <alignment horizontal="center"/>
    </xf>
    <xf numFmtId="0" fontId="14" fillId="53" borderId="0" xfId="0" applyFont="1" applyFill="1" applyAlignment="1">
      <alignment horizontal="center"/>
    </xf>
    <xf numFmtId="3" fontId="14" fillId="53" borderId="10" xfId="0" applyNumberFormat="1" applyFont="1" applyFill="1" applyBorder="1" applyAlignment="1">
      <alignment horizontal="right" vertical="center" wrapText="1"/>
    </xf>
    <xf numFmtId="3" fontId="14" fillId="53" borderId="10" xfId="0" applyNumberFormat="1" applyFont="1" applyFill="1" applyBorder="1"/>
    <xf numFmtId="4" fontId="14" fillId="53" borderId="10" xfId="0" applyNumberFormat="1" applyFont="1" applyFill="1" applyBorder="1"/>
    <xf numFmtId="0" fontId="6" fillId="53" borderId="8" xfId="0" applyFont="1" applyFill="1" applyBorder="1" applyAlignment="1">
      <alignment horizontal="center"/>
    </xf>
    <xf numFmtId="0" fontId="6" fillId="53" borderId="2" xfId="0" applyFont="1" applyFill="1" applyBorder="1" applyAlignment="1">
      <alignment horizontal="left"/>
    </xf>
    <xf numFmtId="0" fontId="6" fillId="53" borderId="2" xfId="0" applyFont="1" applyFill="1" applyBorder="1" applyAlignment="1">
      <alignment horizontal="center"/>
    </xf>
    <xf numFmtId="14" fontId="6" fillId="53" borderId="2" xfId="0" applyNumberFormat="1" applyFont="1" applyFill="1" applyBorder="1"/>
    <xf numFmtId="14" fontId="6" fillId="53" borderId="2" xfId="0" applyNumberFormat="1" applyFont="1" applyFill="1" applyBorder="1" applyAlignment="1">
      <alignment horizontal="center"/>
    </xf>
    <xf numFmtId="3" fontId="6" fillId="53" borderId="2" xfId="0" applyNumberFormat="1" applyFont="1" applyFill="1" applyBorder="1" applyAlignment="1">
      <alignment horizontal="right" vertical="center" wrapText="1"/>
    </xf>
    <xf numFmtId="3" fontId="6" fillId="53" borderId="2" xfId="0" applyNumberFormat="1" applyFont="1" applyFill="1" applyBorder="1"/>
    <xf numFmtId="4" fontId="6" fillId="53" borderId="2" xfId="0" applyNumberFormat="1" applyFont="1" applyFill="1" applyBorder="1"/>
    <xf numFmtId="0" fontId="6" fillId="53" borderId="9" xfId="0" applyFont="1" applyFill="1" applyBorder="1" applyAlignment="1">
      <alignment horizontal="center"/>
    </xf>
    <xf numFmtId="0" fontId="6" fillId="53" borderId="5" xfId="0" applyFont="1" applyFill="1" applyBorder="1" applyAlignment="1">
      <alignment horizontal="center"/>
    </xf>
    <xf numFmtId="0" fontId="6" fillId="53" borderId="0" xfId="0" applyFont="1" applyFill="1" applyAlignment="1">
      <alignment horizontal="right"/>
    </xf>
    <xf numFmtId="3" fontId="14" fillId="53" borderId="3" xfId="0" applyNumberFormat="1" applyFont="1" applyFill="1" applyBorder="1" applyAlignment="1">
      <alignment horizontal="right" vertical="center" wrapText="1"/>
    </xf>
    <xf numFmtId="4" fontId="14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2" fillId="53" borderId="0" xfId="0" applyFont="1" applyFill="1"/>
    <xf numFmtId="0" fontId="12" fillId="53" borderId="0" xfId="0" applyFont="1" applyFill="1" applyAlignment="1">
      <alignment horizontal="left"/>
    </xf>
    <xf numFmtId="0" fontId="12" fillId="53" borderId="0" xfId="0" applyFont="1" applyFill="1" applyAlignment="1">
      <alignment horizontal="center"/>
    </xf>
    <xf numFmtId="3" fontId="12" fillId="53" borderId="0" xfId="0" applyNumberFormat="1" applyFont="1" applyFill="1" applyAlignment="1">
      <alignment horizontal="right" vertical="center" wrapText="1"/>
    </xf>
    <xf numFmtId="3" fontId="12" fillId="53" borderId="0" xfId="0" applyNumberFormat="1" applyFont="1" applyFill="1"/>
    <xf numFmtId="4" fontId="12" fillId="53" borderId="0" xfId="0" applyNumberFormat="1" applyFont="1" applyFill="1"/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3" fontId="9" fillId="53" borderId="0" xfId="0" applyNumberFormat="1" applyFont="1" applyFill="1"/>
    <xf numFmtId="4" fontId="9" fillId="53" borderId="0" xfId="0" applyNumberFormat="1" applyFont="1" applyFill="1"/>
    <xf numFmtId="0" fontId="9" fillId="53" borderId="0" xfId="0" applyFont="1" applyFill="1" applyAlignment="1">
      <alignment horizontal="right"/>
    </xf>
    <xf numFmtId="3" fontId="14" fillId="53" borderId="12" xfId="0" applyNumberFormat="1" applyFont="1" applyFill="1" applyBorder="1" applyAlignment="1">
      <alignment horizontal="center" vertical="center" wrapText="1"/>
    </xf>
    <xf numFmtId="4" fontId="6" fillId="53" borderId="0" xfId="2" applyNumberFormat="1" applyFont="1" applyFill="1" applyBorder="1" applyAlignment="1">
      <alignment horizontal="right"/>
    </xf>
    <xf numFmtId="3" fontId="14" fillId="53" borderId="2" xfId="0" applyNumberFormat="1" applyFont="1" applyFill="1" applyBorder="1" applyAlignment="1">
      <alignment horizontal="center" vertical="center" wrapText="1"/>
    </xf>
    <xf numFmtId="3" fontId="8" fillId="53" borderId="1" xfId="0" applyNumberFormat="1" applyFont="1" applyFill="1" applyBorder="1" applyAlignment="1">
      <alignment horizontal="center" vertical="center" wrapText="1"/>
    </xf>
    <xf numFmtId="0" fontId="13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/>
    </xf>
    <xf numFmtId="0" fontId="14" fillId="53" borderId="0" xfId="0" applyFont="1" applyFill="1"/>
    <xf numFmtId="3" fontId="6" fillId="53" borderId="1" xfId="0" applyNumberFormat="1" applyFont="1" applyFill="1" applyBorder="1" applyAlignment="1">
      <alignment horizontal="center" vertical="center" wrapText="1"/>
    </xf>
    <xf numFmtId="3" fontId="6" fillId="53" borderId="1" xfId="0" applyNumberFormat="1" applyFont="1" applyFill="1" applyBorder="1" applyAlignment="1">
      <alignment horizontal="center"/>
    </xf>
    <xf numFmtId="4" fontId="6" fillId="53" borderId="1" xfId="0" applyNumberFormat="1" applyFont="1" applyFill="1" applyBorder="1" applyAlignment="1">
      <alignment horizontal="center"/>
    </xf>
    <xf numFmtId="0" fontId="14" fillId="53" borderId="6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left" vertical="center" wrapText="1"/>
    </xf>
    <xf numFmtId="0" fontId="14" fillId="53" borderId="0" xfId="0" applyFont="1" applyFill="1" applyAlignment="1">
      <alignment horizontal="center" vertical="center" wrapText="1"/>
    </xf>
    <xf numFmtId="4" fontId="6" fillId="53" borderId="0" xfId="0" applyNumberFormat="1" applyFont="1" applyFill="1" applyAlignment="1">
      <alignment horizontal="center"/>
    </xf>
    <xf numFmtId="0" fontId="6" fillId="53" borderId="0" xfId="0" applyFont="1" applyFill="1" applyAlignment="1">
      <alignment horizontal="center" vertical="center" wrapText="1"/>
    </xf>
    <xf numFmtId="0" fontId="6" fillId="53" borderId="7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center" vertical="center"/>
    </xf>
    <xf numFmtId="4" fontId="6" fillId="53" borderId="0" xfId="0" applyNumberFormat="1" applyFont="1" applyFill="1" applyAlignment="1">
      <alignment horizontal="right" vertical="center" wrapText="1"/>
    </xf>
    <xf numFmtId="0" fontId="6" fillId="53" borderId="7" xfId="0" applyFont="1" applyFill="1" applyBorder="1" applyAlignment="1">
      <alignment horizontal="center" vertical="center"/>
    </xf>
    <xf numFmtId="0" fontId="6" fillId="53" borderId="1" xfId="0" applyFont="1" applyFill="1" applyBorder="1" applyAlignment="1">
      <alignment horizontal="center" vertical="center"/>
    </xf>
    <xf numFmtId="4" fontId="6" fillId="53" borderId="1" xfId="0" applyNumberFormat="1" applyFont="1" applyFill="1" applyBorder="1" applyAlignment="1">
      <alignment horizontal="right" vertical="center" wrapText="1"/>
    </xf>
    <xf numFmtId="0" fontId="6" fillId="53" borderId="5" xfId="0" applyFont="1" applyFill="1" applyBorder="1" applyAlignment="1">
      <alignment horizontal="center" vertical="center"/>
    </xf>
    <xf numFmtId="0" fontId="6" fillId="53" borderId="4" xfId="0" applyFont="1" applyFill="1" applyBorder="1"/>
    <xf numFmtId="0" fontId="14" fillId="53" borderId="1" xfId="0" applyFont="1" applyFill="1" applyBorder="1" applyAlignment="1">
      <alignment horizontal="center"/>
    </xf>
    <xf numFmtId="3" fontId="14" fillId="53" borderId="11" xfId="0" applyNumberFormat="1" applyFont="1" applyFill="1" applyBorder="1" applyAlignment="1">
      <alignment horizontal="right" vertical="center" wrapText="1"/>
    </xf>
    <xf numFmtId="4" fontId="14" fillId="53" borderId="11" xfId="0" applyNumberFormat="1" applyFont="1" applyFill="1" applyBorder="1" applyAlignment="1">
      <alignment horizontal="right" vertical="center" wrapText="1"/>
    </xf>
    <xf numFmtId="167" fontId="9" fillId="53" borderId="0" xfId="3" applyFont="1" applyFill="1"/>
    <xf numFmtId="167" fontId="9" fillId="53" borderId="0" xfId="0" applyNumberFormat="1" applyFont="1" applyFill="1"/>
    <xf numFmtId="0" fontId="68" fillId="53" borderId="0" xfId="0" applyFont="1" applyFill="1"/>
    <xf numFmtId="0" fontId="15" fillId="53" borderId="0" xfId="0" applyFont="1" applyFill="1" applyAlignment="1">
      <alignment horizontal="left"/>
    </xf>
    <xf numFmtId="0" fontId="16" fillId="53" borderId="0" xfId="0" applyFont="1" applyFill="1"/>
    <xf numFmtId="0" fontId="17" fillId="53" borderId="0" xfId="0" applyFont="1" applyFill="1" applyAlignment="1">
      <alignment horizontal="left"/>
    </xf>
    <xf numFmtId="0" fontId="17" fillId="53" borderId="0" xfId="0" applyFont="1" applyFill="1" applyAlignment="1">
      <alignment horizontal="right"/>
    </xf>
    <xf numFmtId="15" fontId="17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left"/>
    </xf>
    <xf numFmtId="4" fontId="14" fillId="53" borderId="0" xfId="0" applyNumberFormat="1" applyFont="1" applyFill="1" applyAlignment="1">
      <alignment horizontal="center"/>
    </xf>
    <xf numFmtId="167" fontId="6" fillId="53" borderId="0" xfId="3" applyFont="1" applyFill="1"/>
    <xf numFmtId="3" fontId="6" fillId="53" borderId="0" xfId="0" applyNumberFormat="1" applyFont="1" applyFill="1" applyAlignment="1">
      <alignment vertical="center" wrapText="1"/>
    </xf>
    <xf numFmtId="38" fontId="69" fillId="53" borderId="0" xfId="490" applyNumberFormat="1" applyFont="1" applyFill="1"/>
    <xf numFmtId="180" fontId="6" fillId="53" borderId="0" xfId="3" applyNumberFormat="1" applyFont="1" applyFill="1" applyBorder="1"/>
    <xf numFmtId="180" fontId="6" fillId="53" borderId="0" xfId="3" applyNumberFormat="1" applyFont="1" applyFill="1" applyBorder="1" applyAlignment="1">
      <alignment horizontal="right"/>
    </xf>
    <xf numFmtId="3" fontId="14" fillId="53" borderId="1" xfId="0" applyNumberFormat="1" applyFont="1" applyFill="1" applyBorder="1" applyAlignment="1">
      <alignment horizontal="right" vertical="center" wrapText="1"/>
    </xf>
    <xf numFmtId="4" fontId="14" fillId="53" borderId="1" xfId="0" applyNumberFormat="1" applyFont="1" applyFill="1" applyBorder="1" applyAlignment="1">
      <alignment horizontal="right" vertical="center" wrapText="1"/>
    </xf>
    <xf numFmtId="3" fontId="8" fillId="53" borderId="37" xfId="0" applyNumberFormat="1" applyFont="1" applyFill="1" applyBorder="1" applyAlignment="1">
      <alignment horizontal="center" vertical="center" wrapText="1"/>
    </xf>
    <xf numFmtId="3" fontId="8" fillId="53" borderId="37" xfId="0" applyNumberFormat="1" applyFont="1" applyFill="1" applyBorder="1" applyAlignment="1">
      <alignment horizontal="center"/>
    </xf>
    <xf numFmtId="4" fontId="8" fillId="53" borderId="37" xfId="0" applyNumberFormat="1" applyFont="1" applyFill="1" applyBorder="1" applyAlignment="1">
      <alignment horizontal="center"/>
    </xf>
    <xf numFmtId="0" fontId="14" fillId="53" borderId="2" xfId="0" applyFont="1" applyFill="1" applyBorder="1" applyAlignment="1">
      <alignment horizontal="center" vertical="center" wrapText="1"/>
    </xf>
    <xf numFmtId="0" fontId="14" fillId="53" borderId="1" xfId="0" applyFont="1" applyFill="1" applyBorder="1" applyAlignment="1">
      <alignment horizontal="center" vertical="center" wrapText="1"/>
    </xf>
    <xf numFmtId="0" fontId="14" fillId="53" borderId="9" xfId="0" applyFont="1" applyFill="1" applyBorder="1" applyAlignment="1">
      <alignment horizontal="center" vertical="center" wrapText="1"/>
    </xf>
    <xf numFmtId="0" fontId="14" fillId="53" borderId="5" xfId="0" applyFont="1" applyFill="1" applyBorder="1" applyAlignment="1">
      <alignment horizontal="center" vertical="center" wrapText="1"/>
    </xf>
    <xf numFmtId="0" fontId="14" fillId="53" borderId="8" xfId="0" applyFont="1" applyFill="1" applyBorder="1" applyAlignment="1">
      <alignment horizontal="center" vertical="center" wrapText="1"/>
    </xf>
    <xf numFmtId="0" fontId="14" fillId="53" borderId="4" xfId="0" applyFont="1" applyFill="1" applyBorder="1" applyAlignment="1">
      <alignment horizontal="center" vertical="center" wrapText="1"/>
    </xf>
    <xf numFmtId="3" fontId="14" fillId="53" borderId="2" xfId="0" applyNumberFormat="1" applyFont="1" applyFill="1" applyBorder="1" applyAlignment="1">
      <alignment horizontal="center"/>
    </xf>
    <xf numFmtId="0" fontId="14" fillId="53" borderId="32" xfId="0" applyFont="1" applyFill="1" applyBorder="1" applyAlignment="1">
      <alignment horizontal="center" vertical="center" wrapText="1"/>
    </xf>
    <xf numFmtId="0" fontId="14" fillId="53" borderId="36" xfId="0" applyFont="1" applyFill="1" applyBorder="1" applyAlignment="1">
      <alignment horizontal="center" vertical="center" wrapText="1"/>
    </xf>
    <xf numFmtId="0" fontId="14" fillId="53" borderId="34" xfId="0" applyFont="1" applyFill="1" applyBorder="1" applyAlignment="1">
      <alignment horizontal="center" vertical="center" wrapText="1"/>
    </xf>
    <xf numFmtId="0" fontId="14" fillId="53" borderId="38" xfId="0" applyFont="1" applyFill="1" applyBorder="1" applyAlignment="1">
      <alignment horizontal="center" vertical="center" wrapText="1"/>
    </xf>
    <xf numFmtId="0" fontId="14" fillId="53" borderId="33" xfId="0" applyFont="1" applyFill="1" applyBorder="1" applyAlignment="1">
      <alignment horizontal="center" vertical="center" wrapText="1"/>
    </xf>
    <xf numFmtId="0" fontId="14" fillId="53" borderId="35" xfId="0" applyFont="1" applyFill="1" applyBorder="1" applyAlignment="1">
      <alignment horizontal="center" vertical="center" wrapText="1"/>
    </xf>
    <xf numFmtId="3" fontId="14" fillId="53" borderId="30" xfId="0" applyNumberFormat="1" applyFont="1" applyFill="1" applyBorder="1" applyAlignment="1">
      <alignment horizontal="center"/>
    </xf>
    <xf numFmtId="3" fontId="14" fillId="53" borderId="31" xfId="0" applyNumberFormat="1" applyFont="1" applyFill="1" applyBorder="1" applyAlignment="1">
      <alignment horizontal="center"/>
    </xf>
    <xf numFmtId="180" fontId="6" fillId="53" borderId="0" xfId="0" applyNumberFormat="1" applyFont="1" applyFill="1"/>
    <xf numFmtId="185" fontId="6" fillId="53" borderId="0" xfId="0" applyNumberFormat="1" applyFont="1" applyFill="1"/>
  </cellXfs>
  <cellStyles count="495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35</xdr:row>
      <xdr:rowOff>19050</xdr:rowOff>
    </xdr:from>
    <xdr:to>
      <xdr:col>9</xdr:col>
      <xdr:colOff>819150</xdr:colOff>
      <xdr:row>37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10</xdr:col>
      <xdr:colOff>0</xdr:colOff>
      <xdr:row>25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</sheetPr>
  <dimension ref="A1:I23"/>
  <sheetViews>
    <sheetView tabSelected="1" view="pageBreakPreview" zoomScaleNormal="100" zoomScaleSheetLayoutView="100" workbookViewId="0">
      <selection activeCell="D10" sqref="D10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9"/>
      <c r="B1" s="64"/>
      <c r="C1" s="10"/>
      <c r="D1" s="10"/>
      <c r="E1" s="10"/>
      <c r="F1" s="10"/>
      <c r="G1" s="9"/>
      <c r="H1" s="9"/>
    </row>
    <row r="2" spans="1:9" ht="17.399999999999999" x14ac:dyDescent="0.3">
      <c r="A2" s="9"/>
      <c r="B2" s="112" t="s">
        <v>13</v>
      </c>
      <c r="C2" s="10"/>
      <c r="D2" s="113"/>
      <c r="E2" s="113"/>
      <c r="F2" s="10"/>
      <c r="G2" s="71"/>
      <c r="H2" s="71"/>
      <c r="I2" s="2"/>
    </row>
    <row r="3" spans="1:9" x14ac:dyDescent="0.25">
      <c r="A3" s="9"/>
      <c r="B3" s="64"/>
      <c r="C3" s="10"/>
      <c r="D3" s="10"/>
      <c r="E3" s="10"/>
      <c r="F3" s="10"/>
      <c r="G3" s="71"/>
      <c r="H3" s="71"/>
      <c r="I3" s="2"/>
    </row>
    <row r="4" spans="1:9" x14ac:dyDescent="0.25">
      <c r="A4" s="9"/>
      <c r="B4" s="114" t="s">
        <v>19</v>
      </c>
      <c r="C4" s="115"/>
      <c r="D4" s="114" t="s">
        <v>32</v>
      </c>
      <c r="E4" s="10"/>
      <c r="F4" s="10"/>
      <c r="G4" s="71"/>
      <c r="H4" s="71"/>
      <c r="I4" s="2"/>
    </row>
    <row r="5" spans="1:9" x14ac:dyDescent="0.25">
      <c r="A5" s="9"/>
      <c r="B5" s="114" t="s">
        <v>20</v>
      </c>
      <c r="C5" s="115"/>
      <c r="D5" s="116">
        <v>45016</v>
      </c>
      <c r="E5" s="10"/>
      <c r="F5" s="10"/>
      <c r="G5" s="71"/>
      <c r="H5" s="71"/>
      <c r="I5" s="2"/>
    </row>
    <row r="6" spans="1:9" x14ac:dyDescent="0.25">
      <c r="A6" s="9"/>
      <c r="B6" s="114" t="s">
        <v>21</v>
      </c>
      <c r="C6" s="115"/>
      <c r="D6" s="117">
        <v>7169.7</v>
      </c>
      <c r="E6" s="10"/>
      <c r="F6" s="10"/>
      <c r="G6" s="71"/>
      <c r="H6" s="71"/>
      <c r="I6" s="2"/>
    </row>
    <row r="7" spans="1:9" x14ac:dyDescent="0.25">
      <c r="A7" s="9"/>
      <c r="B7" s="64"/>
      <c r="C7" s="10"/>
      <c r="D7" s="10"/>
      <c r="E7" s="10"/>
      <c r="F7" s="10"/>
      <c r="G7" s="71"/>
      <c r="H7" s="71"/>
      <c r="I7" s="2"/>
    </row>
    <row r="8" spans="1:9" x14ac:dyDescent="0.25">
      <c r="A8" s="9"/>
      <c r="B8" s="99" t="s">
        <v>14</v>
      </c>
      <c r="C8" s="6" t="s">
        <v>57</v>
      </c>
      <c r="D8" s="10"/>
      <c r="E8" s="10"/>
      <c r="F8" s="11"/>
      <c r="G8" s="71"/>
      <c r="H8" s="71"/>
      <c r="I8" s="2"/>
    </row>
    <row r="9" spans="1:9" x14ac:dyDescent="0.25">
      <c r="A9" s="9"/>
      <c r="B9" s="99" t="s">
        <v>15</v>
      </c>
      <c r="C9" s="6" t="s">
        <v>58</v>
      </c>
      <c r="D9" s="10"/>
      <c r="E9" s="10"/>
      <c r="F9" s="11"/>
      <c r="G9" s="71"/>
      <c r="H9" s="71"/>
      <c r="I9" s="2"/>
    </row>
    <row r="10" spans="1:9" x14ac:dyDescent="0.25">
      <c r="A10" s="9"/>
      <c r="B10" s="99" t="s">
        <v>22</v>
      </c>
      <c r="C10" s="6" t="s">
        <v>59</v>
      </c>
      <c r="D10" s="10"/>
      <c r="E10" s="10"/>
      <c r="F10" s="11"/>
      <c r="G10" s="71"/>
      <c r="H10" s="71"/>
      <c r="I10" s="2"/>
    </row>
    <row r="11" spans="1:9" x14ac:dyDescent="0.25">
      <c r="A11" s="9"/>
      <c r="B11" s="99" t="s">
        <v>34</v>
      </c>
      <c r="C11" s="6" t="s">
        <v>27</v>
      </c>
      <c r="D11" s="10"/>
      <c r="E11" s="10"/>
      <c r="F11" s="11"/>
      <c r="G11" s="71"/>
      <c r="H11" s="71"/>
      <c r="I11" s="2"/>
    </row>
    <row r="12" spans="1:9" x14ac:dyDescent="0.25">
      <c r="A12" s="9"/>
      <c r="B12" s="64"/>
      <c r="C12" s="10"/>
      <c r="D12" s="10"/>
      <c r="E12" s="10"/>
      <c r="F12" s="10"/>
      <c r="G12" s="71"/>
      <c r="H12" s="71"/>
      <c r="I12" s="2"/>
    </row>
    <row r="13" spans="1:9" x14ac:dyDescent="0.25">
      <c r="A13" s="9"/>
      <c r="B13" s="64"/>
      <c r="C13" s="10"/>
      <c r="D13" s="10"/>
      <c r="E13" s="10"/>
      <c r="F13" s="10"/>
      <c r="G13" s="71"/>
      <c r="H13" s="71"/>
      <c r="I13" s="2"/>
    </row>
    <row r="14" spans="1:9" x14ac:dyDescent="0.25">
      <c r="A14" s="9"/>
      <c r="B14" s="64"/>
      <c r="C14" s="10"/>
      <c r="D14" s="10"/>
      <c r="E14" s="10"/>
      <c r="F14" s="10"/>
      <c r="G14" s="71"/>
      <c r="H14" s="71"/>
      <c r="I14" s="2"/>
    </row>
    <row r="15" spans="1:9" x14ac:dyDescent="0.25">
      <c r="A15" s="9"/>
      <c r="B15" s="64"/>
      <c r="C15" s="10"/>
      <c r="D15" s="10"/>
      <c r="E15" s="10"/>
      <c r="F15" s="10"/>
      <c r="G15" s="71"/>
      <c r="H15" s="71"/>
      <c r="I15" s="2"/>
    </row>
    <row r="16" spans="1:9" x14ac:dyDescent="0.25">
      <c r="A16" s="9"/>
      <c r="B16" s="64"/>
      <c r="C16" s="10"/>
      <c r="D16" s="10"/>
      <c r="E16" s="10"/>
      <c r="F16" s="10"/>
      <c r="G16" s="71"/>
      <c r="H16" s="71"/>
      <c r="I16" s="2"/>
    </row>
    <row r="17" spans="1:9" x14ac:dyDescent="0.25">
      <c r="A17" s="9"/>
      <c r="B17" s="64"/>
      <c r="C17" s="10"/>
      <c r="D17" s="10"/>
      <c r="E17" s="10"/>
      <c r="F17" s="10"/>
      <c r="G17" s="71"/>
      <c r="H17" s="71"/>
      <c r="I17" s="2"/>
    </row>
    <row r="18" spans="1:9" x14ac:dyDescent="0.25">
      <c r="A18" s="9"/>
      <c r="B18" s="64"/>
      <c r="C18" s="10"/>
      <c r="D18" s="10"/>
      <c r="E18" s="10"/>
      <c r="F18" s="10"/>
      <c r="G18" s="71"/>
      <c r="H18" s="71"/>
      <c r="I18" s="2"/>
    </row>
    <row r="19" spans="1:9" x14ac:dyDescent="0.25">
      <c r="A19" s="9"/>
      <c r="B19" s="64"/>
      <c r="C19" s="50"/>
      <c r="D19" s="10"/>
      <c r="E19" s="10"/>
      <c r="F19" s="118"/>
      <c r="G19" s="75"/>
      <c r="H19" s="9"/>
      <c r="I19" s="2"/>
    </row>
    <row r="20" spans="1:9" ht="12.75" customHeight="1" x14ac:dyDescent="0.25">
      <c r="A20" s="9"/>
      <c r="B20" s="64"/>
      <c r="C20" s="50"/>
      <c r="D20" s="10"/>
      <c r="E20" s="10"/>
      <c r="F20" s="118"/>
      <c r="G20" s="75"/>
      <c r="H20" s="9"/>
      <c r="I20" s="2"/>
    </row>
    <row r="21" spans="1:9" x14ac:dyDescent="0.25">
      <c r="A21" s="9"/>
      <c r="B21" s="64"/>
      <c r="C21" s="10"/>
      <c r="D21" s="10"/>
      <c r="E21" s="10"/>
      <c r="F21" s="10"/>
      <c r="G21" s="71"/>
      <c r="H21" s="71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8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V92"/>
  <sheetViews>
    <sheetView zoomScaleNormal="100" workbookViewId="0">
      <selection activeCell="A32" sqref="A32"/>
    </sheetView>
  </sheetViews>
  <sheetFormatPr baseColWidth="10" defaultColWidth="9.109375" defaultRowHeight="13.2" x14ac:dyDescent="0.25"/>
  <cols>
    <col min="1" max="1" width="5.6640625" style="28" customWidth="1"/>
    <col min="2" max="2" width="41.88671875" style="77" customWidth="1"/>
    <col min="3" max="3" width="18.5546875" style="28" customWidth="1"/>
    <col min="4" max="4" width="13.33203125" style="28" customWidth="1"/>
    <col min="5" max="5" width="15" style="78" customWidth="1"/>
    <col min="6" max="6" width="17" style="82" customWidth="1"/>
    <col min="7" max="7" width="15.6640625" style="80" customWidth="1"/>
    <col min="8" max="8" width="15.6640625" style="81" customWidth="1"/>
    <col min="9" max="10" width="12.6640625" style="28" customWidth="1"/>
    <col min="11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6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0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4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9" customFormat="1" x14ac:dyDescent="0.25">
      <c r="A4" s="111" t="s">
        <v>53</v>
      </c>
      <c r="B4" s="14"/>
      <c r="C4" s="14"/>
      <c r="D4" s="14"/>
      <c r="E4" s="14"/>
      <c r="F4" s="14"/>
      <c r="G4" s="15"/>
      <c r="H4" s="16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9" customFormat="1" x14ac:dyDescent="0.25">
      <c r="A5" s="10"/>
      <c r="B5" s="14"/>
      <c r="C5" s="14"/>
      <c r="D5" s="14"/>
      <c r="E5" s="14"/>
      <c r="F5" s="14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+Índice!D5</f>
        <v>45016</v>
      </c>
      <c r="D6" s="20"/>
      <c r="E6" s="14"/>
      <c r="F6" s="14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7169.7</v>
      </c>
      <c r="D7" s="22"/>
      <c r="E7" s="14"/>
      <c r="F7" s="14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4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1</v>
      </c>
      <c r="B9" s="24"/>
      <c r="C9" s="25"/>
      <c r="D9" s="25"/>
      <c r="E9" s="14"/>
      <c r="F9" s="14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4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3" t="s">
        <v>2</v>
      </c>
      <c r="B11" s="129" t="s">
        <v>3</v>
      </c>
      <c r="C11" s="129" t="s">
        <v>4</v>
      </c>
      <c r="D11" s="129" t="s">
        <v>25</v>
      </c>
      <c r="E11" s="129" t="s">
        <v>5</v>
      </c>
      <c r="F11" s="27" t="s">
        <v>6</v>
      </c>
      <c r="G11" s="135" t="s">
        <v>6</v>
      </c>
      <c r="H11" s="135"/>
      <c r="I11" s="129" t="s">
        <v>7</v>
      </c>
      <c r="J11" s="131" t="s">
        <v>18</v>
      </c>
    </row>
    <row r="12" spans="1:22" ht="13.8" thickBot="1" x14ac:dyDescent="0.3">
      <c r="A12" s="134"/>
      <c r="B12" s="130"/>
      <c r="C12" s="130"/>
      <c r="D12" s="130"/>
      <c r="E12" s="130"/>
      <c r="F12" s="29" t="s">
        <v>8</v>
      </c>
      <c r="G12" s="30" t="s">
        <v>9</v>
      </c>
      <c r="H12" s="31" t="s">
        <v>10</v>
      </c>
      <c r="I12" s="130"/>
      <c r="J12" s="132"/>
    </row>
    <row r="13" spans="1:22" x14ac:dyDescent="0.25">
      <c r="A13" s="54">
        <v>1</v>
      </c>
      <c r="B13" s="55" t="s">
        <v>51</v>
      </c>
      <c r="C13" s="56" t="s">
        <v>44</v>
      </c>
      <c r="D13" s="57"/>
      <c r="E13" s="36">
        <v>45291</v>
      </c>
      <c r="F13" s="59">
        <v>907444109</v>
      </c>
      <c r="G13" s="60"/>
      <c r="H13" s="61"/>
      <c r="I13" s="56" t="s">
        <v>36</v>
      </c>
      <c r="J13" s="62" t="s">
        <v>35</v>
      </c>
    </row>
    <row r="14" spans="1:22" x14ac:dyDescent="0.25">
      <c r="A14" s="32">
        <v>2</v>
      </c>
      <c r="B14" s="33" t="s">
        <v>51</v>
      </c>
      <c r="C14" s="34" t="s">
        <v>43</v>
      </c>
      <c r="D14" s="35"/>
      <c r="E14" s="36">
        <v>45291</v>
      </c>
      <c r="F14" s="37">
        <v>-30167777</v>
      </c>
      <c r="G14" s="11"/>
      <c r="H14" s="12"/>
      <c r="I14" s="34" t="s">
        <v>36</v>
      </c>
      <c r="J14" s="38" t="s">
        <v>35</v>
      </c>
    </row>
    <row r="15" spans="1:22" x14ac:dyDescent="0.25">
      <c r="A15" s="32">
        <v>3</v>
      </c>
      <c r="B15" s="33" t="s">
        <v>52</v>
      </c>
      <c r="C15" s="33" t="s">
        <v>60</v>
      </c>
      <c r="D15" s="35"/>
      <c r="E15" s="36" t="s">
        <v>66</v>
      </c>
      <c r="F15" s="37">
        <v>8545831632.1000004</v>
      </c>
      <c r="G15" s="11"/>
      <c r="H15" s="12"/>
      <c r="I15" s="34" t="s">
        <v>36</v>
      </c>
      <c r="J15" s="38" t="s">
        <v>35</v>
      </c>
    </row>
    <row r="16" spans="1:22" ht="13.8" thickBot="1" x14ac:dyDescent="0.3">
      <c r="A16" s="40">
        <v>4</v>
      </c>
      <c r="B16" s="41" t="s">
        <v>65</v>
      </c>
      <c r="C16" s="49" t="s">
        <v>43</v>
      </c>
      <c r="D16" s="47"/>
      <c r="E16" s="43">
        <v>46919</v>
      </c>
      <c r="F16" s="44">
        <v>157226489</v>
      </c>
      <c r="G16" s="45"/>
      <c r="H16" s="46"/>
      <c r="I16" s="47"/>
      <c r="J16" s="48"/>
    </row>
    <row r="17" spans="1:10" ht="13.8" thickBot="1" x14ac:dyDescent="0.3">
      <c r="A17" s="10"/>
      <c r="B17" s="33"/>
      <c r="C17" s="10"/>
      <c r="D17" s="10"/>
      <c r="E17" s="50" t="s">
        <v>17</v>
      </c>
      <c r="F17" s="51">
        <f>SUM(F13:F16)</f>
        <v>9580334453.1000004</v>
      </c>
      <c r="G17" s="52">
        <v>0</v>
      </c>
      <c r="H17" s="53">
        <v>0</v>
      </c>
      <c r="I17" s="10"/>
      <c r="J17" s="10"/>
    </row>
    <row r="18" spans="1:10" ht="13.8" thickTop="1" x14ac:dyDescent="0.25">
      <c r="A18" s="10"/>
      <c r="B18" s="33"/>
      <c r="C18" s="10"/>
      <c r="D18" s="10"/>
      <c r="E18" s="34"/>
      <c r="F18" s="37"/>
      <c r="G18" s="11"/>
      <c r="H18" s="12"/>
      <c r="I18" s="10"/>
      <c r="J18" s="10"/>
    </row>
    <row r="19" spans="1:10" x14ac:dyDescent="0.25">
      <c r="A19" s="10"/>
      <c r="B19" s="33"/>
      <c r="C19" s="10"/>
      <c r="D19" s="10"/>
      <c r="E19" s="34"/>
      <c r="F19" s="37"/>
      <c r="G19" s="11"/>
      <c r="H19" s="12"/>
      <c r="I19" s="10"/>
      <c r="J19" s="10"/>
    </row>
    <row r="20" spans="1:10" ht="17.399999999999999" x14ac:dyDescent="0.3">
      <c r="A20" s="26" t="s">
        <v>16</v>
      </c>
      <c r="B20" s="33"/>
      <c r="C20" s="10"/>
      <c r="D20" s="10"/>
      <c r="E20" s="34"/>
      <c r="F20" s="37"/>
      <c r="G20" s="11"/>
      <c r="H20" s="12"/>
      <c r="I20" s="10"/>
      <c r="J20" s="10"/>
    </row>
    <row r="21" spans="1:10" ht="13.8" thickBot="1" x14ac:dyDescent="0.3">
      <c r="A21" s="10"/>
      <c r="B21" s="33"/>
      <c r="C21" s="10"/>
      <c r="D21" s="10"/>
      <c r="E21" s="34"/>
      <c r="F21" s="37"/>
      <c r="G21" s="11"/>
      <c r="H21" s="12"/>
      <c r="I21" s="10"/>
      <c r="J21" s="10"/>
    </row>
    <row r="22" spans="1:10" ht="12.75" customHeight="1" x14ac:dyDescent="0.25">
      <c r="A22" s="133" t="s">
        <v>2</v>
      </c>
      <c r="B22" s="129" t="s">
        <v>3</v>
      </c>
      <c r="C22" s="129" t="s">
        <v>4</v>
      </c>
      <c r="D22" s="129" t="s">
        <v>25</v>
      </c>
      <c r="E22" s="129" t="s">
        <v>5</v>
      </c>
      <c r="F22" s="27" t="s">
        <v>6</v>
      </c>
      <c r="G22" s="135" t="s">
        <v>6</v>
      </c>
      <c r="H22" s="135"/>
      <c r="I22" s="129" t="s">
        <v>7</v>
      </c>
      <c r="J22" s="131" t="s">
        <v>18</v>
      </c>
    </row>
    <row r="23" spans="1:10" ht="13.8" thickBot="1" x14ac:dyDescent="0.3">
      <c r="A23" s="134"/>
      <c r="B23" s="130"/>
      <c r="C23" s="130"/>
      <c r="D23" s="130"/>
      <c r="E23" s="130"/>
      <c r="F23" s="29" t="s">
        <v>8</v>
      </c>
      <c r="G23" s="30" t="s">
        <v>9</v>
      </c>
      <c r="H23" s="31" t="s">
        <v>10</v>
      </c>
      <c r="I23" s="130"/>
      <c r="J23" s="132"/>
    </row>
    <row r="24" spans="1:10" hidden="1" x14ac:dyDescent="0.25">
      <c r="A24" s="54">
        <v>1</v>
      </c>
      <c r="B24" s="55" t="s">
        <v>41</v>
      </c>
      <c r="C24" s="56" t="s">
        <v>45</v>
      </c>
      <c r="D24" s="57">
        <v>42263</v>
      </c>
      <c r="E24" s="58"/>
      <c r="F24" s="59">
        <v>0</v>
      </c>
      <c r="G24" s="60"/>
      <c r="H24" s="61"/>
      <c r="I24" s="56" t="s">
        <v>40</v>
      </c>
      <c r="J24" s="62" t="s">
        <v>35</v>
      </c>
    </row>
    <row r="25" spans="1:10" hidden="1" x14ac:dyDescent="0.25">
      <c r="A25" s="32">
        <v>3</v>
      </c>
      <c r="B25" s="33" t="s">
        <v>41</v>
      </c>
      <c r="C25" s="34" t="s">
        <v>43</v>
      </c>
      <c r="D25" s="35">
        <v>42263</v>
      </c>
      <c r="E25" s="36"/>
      <c r="F25" s="37">
        <v>0</v>
      </c>
      <c r="G25" s="11"/>
      <c r="H25" s="12"/>
      <c r="I25" s="34" t="s">
        <v>40</v>
      </c>
      <c r="J25" s="38" t="s">
        <v>35</v>
      </c>
    </row>
    <row r="26" spans="1:10" hidden="1" x14ac:dyDescent="0.25">
      <c r="A26" s="32">
        <v>4</v>
      </c>
      <c r="B26" s="33" t="s">
        <v>42</v>
      </c>
      <c r="C26" s="34" t="s">
        <v>45</v>
      </c>
      <c r="D26" s="35">
        <v>42719</v>
      </c>
      <c r="E26" s="36">
        <v>44518</v>
      </c>
      <c r="F26" s="37">
        <v>0</v>
      </c>
      <c r="G26" s="11"/>
      <c r="H26" s="12"/>
      <c r="I26" s="34" t="s">
        <v>36</v>
      </c>
      <c r="J26" s="38" t="s">
        <v>35</v>
      </c>
    </row>
    <row r="27" spans="1:10" ht="13.8" thickBot="1" x14ac:dyDescent="0.3">
      <c r="A27" s="32">
        <v>5</v>
      </c>
      <c r="B27" s="33" t="s">
        <v>65</v>
      </c>
      <c r="C27" s="34" t="s">
        <v>45</v>
      </c>
      <c r="D27" s="35"/>
      <c r="E27" s="36">
        <v>46919</v>
      </c>
      <c r="F27" s="37">
        <v>40000000000</v>
      </c>
      <c r="G27" s="11"/>
      <c r="H27" s="12"/>
      <c r="I27" s="34" t="s">
        <v>36</v>
      </c>
      <c r="J27" s="38" t="s">
        <v>35</v>
      </c>
    </row>
    <row r="28" spans="1:10" ht="12.75" hidden="1" customHeight="1" x14ac:dyDescent="0.25">
      <c r="A28" s="32">
        <v>8</v>
      </c>
      <c r="B28" s="33"/>
      <c r="C28" s="10"/>
      <c r="D28" s="10"/>
      <c r="E28" s="34"/>
      <c r="F28" s="64"/>
      <c r="G28" s="11"/>
      <c r="H28" s="12"/>
      <c r="I28" s="10"/>
      <c r="J28" s="38" t="s">
        <v>35</v>
      </c>
    </row>
    <row r="29" spans="1:10" ht="12.75" hidden="1" customHeight="1" x14ac:dyDescent="0.25">
      <c r="A29" s="32">
        <v>9</v>
      </c>
      <c r="B29" s="33"/>
      <c r="C29" s="33"/>
      <c r="D29" s="35"/>
      <c r="E29" s="36"/>
      <c r="F29" s="37"/>
      <c r="G29" s="11"/>
      <c r="H29" s="12"/>
      <c r="I29" s="10"/>
      <c r="J29" s="38" t="s">
        <v>35</v>
      </c>
    </row>
    <row r="30" spans="1:10" ht="12.75" hidden="1" customHeight="1" x14ac:dyDescent="0.25">
      <c r="A30" s="32">
        <v>10</v>
      </c>
      <c r="B30" s="33"/>
      <c r="C30" s="33"/>
      <c r="D30" s="35"/>
      <c r="E30" s="36"/>
      <c r="F30" s="37"/>
      <c r="G30" s="11"/>
      <c r="H30" s="12"/>
      <c r="I30" s="10"/>
      <c r="J30" s="38" t="s">
        <v>35</v>
      </c>
    </row>
    <row r="31" spans="1:10" ht="13.5" hidden="1" customHeight="1" thickBot="1" x14ac:dyDescent="0.3">
      <c r="A31" s="32">
        <v>11</v>
      </c>
      <c r="B31" s="41"/>
      <c r="C31" s="41"/>
      <c r="D31" s="42"/>
      <c r="E31" s="43"/>
      <c r="F31" s="44"/>
      <c r="G31" s="45"/>
      <c r="H31" s="46"/>
      <c r="I31" s="47"/>
      <c r="J31" s="38" t="s">
        <v>35</v>
      </c>
    </row>
    <row r="32" spans="1:10" ht="13.8" thickBot="1" x14ac:dyDescent="0.3">
      <c r="A32" s="10"/>
      <c r="B32" s="33"/>
      <c r="C32" s="10"/>
      <c r="D32" s="10"/>
      <c r="E32" s="50" t="s">
        <v>17</v>
      </c>
      <c r="F32" s="65">
        <f>SUM(F24:F31)</f>
        <v>40000000000</v>
      </c>
      <c r="G32" s="65">
        <v>0</v>
      </c>
      <c r="H32" s="66">
        <v>0</v>
      </c>
      <c r="I32" s="10"/>
      <c r="J32" s="10"/>
    </row>
    <row r="33" spans="1:10" ht="13.8" thickTop="1" x14ac:dyDescent="0.25">
      <c r="A33" s="10"/>
      <c r="B33" s="33"/>
      <c r="C33" s="10"/>
      <c r="D33" s="10"/>
      <c r="E33" s="34"/>
      <c r="F33" s="37"/>
      <c r="G33" s="11"/>
      <c r="H33" s="12"/>
      <c r="I33" s="10"/>
      <c r="J33" s="10"/>
    </row>
    <row r="34" spans="1:10" ht="13.8" x14ac:dyDescent="0.25">
      <c r="A34" s="67" t="s">
        <v>48</v>
      </c>
      <c r="B34" s="68"/>
      <c r="C34" s="67"/>
      <c r="D34" s="67"/>
      <c r="E34" s="69"/>
      <c r="F34" s="70"/>
      <c r="G34" s="11"/>
      <c r="H34" s="12"/>
      <c r="I34" s="10"/>
      <c r="J34" s="10"/>
    </row>
    <row r="35" spans="1:10" x14ac:dyDescent="0.25">
      <c r="A35" s="67"/>
      <c r="B35" s="68"/>
      <c r="C35" s="67"/>
      <c r="D35" s="67"/>
      <c r="E35" s="69"/>
      <c r="F35" s="70"/>
      <c r="G35" s="11"/>
      <c r="H35" s="12"/>
      <c r="I35" s="10"/>
      <c r="J35" s="10"/>
    </row>
    <row r="36" spans="1:10" x14ac:dyDescent="0.25">
      <c r="A36" s="67"/>
      <c r="B36" s="68"/>
      <c r="C36" s="67"/>
      <c r="D36" s="67"/>
      <c r="E36" s="69"/>
      <c r="F36" s="70"/>
      <c r="G36" s="11"/>
      <c r="H36" s="12"/>
      <c r="I36" s="10"/>
      <c r="J36" s="10"/>
    </row>
    <row r="37" spans="1:10" x14ac:dyDescent="0.25">
      <c r="A37" s="67"/>
      <c r="B37" s="68"/>
      <c r="C37" s="67"/>
      <c r="D37" s="67"/>
      <c r="E37" s="69"/>
      <c r="F37" s="70"/>
      <c r="G37" s="11"/>
      <c r="H37" s="12"/>
      <c r="I37" s="10"/>
      <c r="J37" s="10"/>
    </row>
    <row r="38" spans="1:10" x14ac:dyDescent="0.25">
      <c r="A38" s="67"/>
      <c r="B38" s="68"/>
      <c r="C38" s="67"/>
      <c r="D38" s="67"/>
      <c r="E38" s="69"/>
      <c r="F38" s="70"/>
      <c r="G38" s="11"/>
      <c r="H38" s="12"/>
      <c r="I38" s="10"/>
      <c r="J38" s="10"/>
    </row>
    <row r="39" spans="1:10" x14ac:dyDescent="0.25">
      <c r="A39" s="10"/>
      <c r="B39" s="33"/>
      <c r="C39" s="10"/>
      <c r="D39" s="10"/>
      <c r="E39" s="34"/>
      <c r="F39" s="37"/>
      <c r="G39" s="11"/>
      <c r="H39" s="10"/>
      <c r="I39" s="10"/>
      <c r="J39" s="10"/>
    </row>
    <row r="40" spans="1:10" x14ac:dyDescent="0.25">
      <c r="A40" s="71"/>
      <c r="B40" s="72"/>
      <c r="C40" s="71"/>
      <c r="D40" s="71"/>
      <c r="E40" s="73"/>
      <c r="F40" s="74"/>
      <c r="G40" s="75"/>
      <c r="H40" s="76"/>
      <c r="I40" s="71"/>
      <c r="J40" s="71"/>
    </row>
    <row r="41" spans="1:10" x14ac:dyDescent="0.25">
      <c r="A41" s="71"/>
      <c r="B41" s="72"/>
      <c r="C41" s="71"/>
      <c r="D41" s="71"/>
      <c r="E41" s="73"/>
      <c r="F41" s="74"/>
      <c r="G41" s="75"/>
      <c r="H41" s="76"/>
      <c r="I41" s="71"/>
      <c r="J41" s="71"/>
    </row>
    <row r="42" spans="1:10" x14ac:dyDescent="0.25">
      <c r="F42" s="79"/>
    </row>
    <row r="43" spans="1:10" x14ac:dyDescent="0.25">
      <c r="F43" s="79"/>
    </row>
    <row r="44" spans="1:10" x14ac:dyDescent="0.25">
      <c r="F44" s="79"/>
    </row>
    <row r="45" spans="1:10" x14ac:dyDescent="0.25">
      <c r="F45" s="79"/>
    </row>
    <row r="46" spans="1:10" x14ac:dyDescent="0.25">
      <c r="F46" s="79"/>
    </row>
    <row r="47" spans="1:10" x14ac:dyDescent="0.25">
      <c r="F47" s="79"/>
    </row>
    <row r="48" spans="1:10" x14ac:dyDescent="0.25">
      <c r="F48" s="79"/>
    </row>
    <row r="49" spans="6:6" x14ac:dyDescent="0.25">
      <c r="F49" s="79"/>
    </row>
    <row r="50" spans="6:6" x14ac:dyDescent="0.25">
      <c r="F50" s="79"/>
    </row>
    <row r="51" spans="6:6" x14ac:dyDescent="0.25">
      <c r="F51" s="79"/>
    </row>
    <row r="52" spans="6:6" x14ac:dyDescent="0.25">
      <c r="F52" s="79"/>
    </row>
    <row r="53" spans="6:6" x14ac:dyDescent="0.25">
      <c r="F53" s="79"/>
    </row>
    <row r="54" spans="6:6" x14ac:dyDescent="0.25">
      <c r="F54" s="79"/>
    </row>
    <row r="55" spans="6:6" x14ac:dyDescent="0.25">
      <c r="F55" s="79"/>
    </row>
    <row r="56" spans="6:6" x14ac:dyDescent="0.25">
      <c r="F56" s="79"/>
    </row>
    <row r="57" spans="6:6" x14ac:dyDescent="0.25">
      <c r="F57" s="79"/>
    </row>
    <row r="58" spans="6:6" x14ac:dyDescent="0.25">
      <c r="F58" s="79"/>
    </row>
    <row r="59" spans="6:6" x14ac:dyDescent="0.25">
      <c r="F59" s="79"/>
    </row>
    <row r="60" spans="6:6" x14ac:dyDescent="0.25">
      <c r="F60" s="79"/>
    </row>
    <row r="61" spans="6:6" x14ac:dyDescent="0.25">
      <c r="F61" s="79"/>
    </row>
    <row r="62" spans="6:6" x14ac:dyDescent="0.25">
      <c r="F62" s="79"/>
    </row>
    <row r="63" spans="6:6" x14ac:dyDescent="0.25">
      <c r="F63" s="79"/>
    </row>
    <row r="64" spans="6:6" x14ac:dyDescent="0.25">
      <c r="F64" s="79"/>
    </row>
    <row r="65" spans="6:6" x14ac:dyDescent="0.25">
      <c r="F65" s="79"/>
    </row>
    <row r="66" spans="6:6" x14ac:dyDescent="0.25">
      <c r="F66" s="79"/>
    </row>
    <row r="67" spans="6:6" x14ac:dyDescent="0.25">
      <c r="F67" s="79"/>
    </row>
    <row r="68" spans="6:6" x14ac:dyDescent="0.25">
      <c r="F68" s="79"/>
    </row>
    <row r="69" spans="6:6" x14ac:dyDescent="0.25">
      <c r="F69" s="79"/>
    </row>
    <row r="70" spans="6:6" x14ac:dyDescent="0.25">
      <c r="F70" s="79"/>
    </row>
    <row r="71" spans="6:6" x14ac:dyDescent="0.25">
      <c r="F71" s="79"/>
    </row>
    <row r="72" spans="6:6" x14ac:dyDescent="0.25">
      <c r="F72" s="79"/>
    </row>
    <row r="73" spans="6:6" x14ac:dyDescent="0.25">
      <c r="F73" s="79"/>
    </row>
    <row r="74" spans="6:6" x14ac:dyDescent="0.25">
      <c r="F74" s="79"/>
    </row>
    <row r="75" spans="6:6" x14ac:dyDescent="0.25">
      <c r="F75" s="79"/>
    </row>
    <row r="76" spans="6:6" x14ac:dyDescent="0.25">
      <c r="F76" s="79"/>
    </row>
    <row r="77" spans="6:6" x14ac:dyDescent="0.25">
      <c r="F77" s="79"/>
    </row>
    <row r="78" spans="6:6" x14ac:dyDescent="0.25">
      <c r="F78" s="79"/>
    </row>
    <row r="79" spans="6:6" x14ac:dyDescent="0.25">
      <c r="F79" s="79"/>
    </row>
    <row r="80" spans="6:6" x14ac:dyDescent="0.25">
      <c r="F80" s="79"/>
    </row>
    <row r="81" spans="6:6" x14ac:dyDescent="0.25">
      <c r="F81" s="79"/>
    </row>
    <row r="82" spans="6:6" x14ac:dyDescent="0.25">
      <c r="F82" s="79"/>
    </row>
    <row r="83" spans="6:6" x14ac:dyDescent="0.25">
      <c r="F83" s="79"/>
    </row>
    <row r="84" spans="6:6" x14ac:dyDescent="0.25">
      <c r="F84" s="79"/>
    </row>
    <row r="85" spans="6:6" x14ac:dyDescent="0.25">
      <c r="F85" s="79"/>
    </row>
    <row r="86" spans="6:6" x14ac:dyDescent="0.25">
      <c r="F86" s="79"/>
    </row>
    <row r="87" spans="6:6" x14ac:dyDescent="0.25">
      <c r="F87" s="79"/>
    </row>
    <row r="88" spans="6:6" x14ac:dyDescent="0.25">
      <c r="F88" s="79"/>
    </row>
    <row r="89" spans="6:6" x14ac:dyDescent="0.25">
      <c r="F89" s="79"/>
    </row>
    <row r="90" spans="6:6" x14ac:dyDescent="0.25">
      <c r="F90" s="79"/>
    </row>
    <row r="91" spans="6:6" x14ac:dyDescent="0.25">
      <c r="F91" s="79"/>
    </row>
    <row r="92" spans="6:6" x14ac:dyDescent="0.25">
      <c r="F92" s="79"/>
    </row>
  </sheetData>
  <mergeCells count="16">
    <mergeCell ref="D11:D12"/>
    <mergeCell ref="J11:J12"/>
    <mergeCell ref="J22:J23"/>
    <mergeCell ref="A22:A23"/>
    <mergeCell ref="B22:B23"/>
    <mergeCell ref="C22:C23"/>
    <mergeCell ref="D22:D23"/>
    <mergeCell ref="E22:E23"/>
    <mergeCell ref="G22:H22"/>
    <mergeCell ref="I22:I23"/>
    <mergeCell ref="I11:I12"/>
    <mergeCell ref="G11:H11"/>
    <mergeCell ref="A11:A12"/>
    <mergeCell ref="E11:E12"/>
    <mergeCell ref="B11:B12"/>
    <mergeCell ref="C11:C12"/>
  </mergeCells>
  <phoneticPr fontId="8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theme="0"/>
    <pageSetUpPr fitToPage="1"/>
  </sheetPr>
  <dimension ref="A1:V99"/>
  <sheetViews>
    <sheetView topLeftCell="A18" zoomScaleNormal="100" workbookViewId="0">
      <selection activeCell="K32" sqref="K32"/>
    </sheetView>
  </sheetViews>
  <sheetFormatPr baseColWidth="10" defaultColWidth="9.109375" defaultRowHeight="13.2" x14ac:dyDescent="0.25"/>
  <cols>
    <col min="1" max="1" width="5.6640625" style="28" customWidth="1"/>
    <col min="2" max="2" width="50" style="77" bestFit="1" customWidth="1"/>
    <col min="3" max="3" width="12.6640625" style="77" customWidth="1"/>
    <col min="4" max="4" width="12.6640625" style="28" customWidth="1"/>
    <col min="5" max="5" width="12.6640625" style="78" customWidth="1"/>
    <col min="6" max="6" width="17.33203125" style="88" customWidth="1"/>
    <col min="7" max="7" width="16.5546875" style="80" customWidth="1"/>
    <col min="8" max="8" width="13.6640625" style="81" customWidth="1"/>
    <col min="9" max="9" width="16" style="28" customWidth="1"/>
    <col min="10" max="10" width="15.33203125" style="28" customWidth="1"/>
    <col min="11" max="11" width="14" style="28" bestFit="1" customWidth="1"/>
    <col min="12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1" t="s">
        <v>54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+'1.1'!C6</f>
        <v>45016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7169.7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4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1</v>
      </c>
      <c r="B9" s="24"/>
      <c r="C9" s="24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4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40" t="s">
        <v>2</v>
      </c>
      <c r="B11" s="136" t="s">
        <v>11</v>
      </c>
      <c r="C11" s="136" t="s">
        <v>4</v>
      </c>
      <c r="D11" s="136" t="s">
        <v>26</v>
      </c>
      <c r="E11" s="136" t="s">
        <v>5</v>
      </c>
      <c r="F11" s="83" t="s">
        <v>6</v>
      </c>
      <c r="G11" s="142" t="s">
        <v>6</v>
      </c>
      <c r="H11" s="143"/>
      <c r="I11" s="136" t="s">
        <v>7</v>
      </c>
      <c r="J11" s="138" t="s">
        <v>18</v>
      </c>
    </row>
    <row r="12" spans="1:22" ht="13.5" customHeight="1" thickBot="1" x14ac:dyDescent="0.3">
      <c r="A12" s="141"/>
      <c r="B12" s="137"/>
      <c r="C12" s="137"/>
      <c r="D12" s="137"/>
      <c r="E12" s="137"/>
      <c r="F12" s="126" t="s">
        <v>8</v>
      </c>
      <c r="G12" s="127" t="s">
        <v>9</v>
      </c>
      <c r="H12" s="128" t="s">
        <v>10</v>
      </c>
      <c r="I12" s="137"/>
      <c r="J12" s="139"/>
    </row>
    <row r="13" spans="1:22" ht="12" customHeight="1" x14ac:dyDescent="0.25">
      <c r="A13" s="54">
        <v>1</v>
      </c>
      <c r="B13" s="55" t="s">
        <v>75</v>
      </c>
      <c r="C13" s="55" t="s">
        <v>37</v>
      </c>
      <c r="D13" s="57"/>
      <c r="E13" s="58"/>
      <c r="F13" s="60"/>
      <c r="G13" s="59">
        <v>200810500</v>
      </c>
      <c r="H13" s="61"/>
      <c r="I13" s="56" t="s">
        <v>36</v>
      </c>
      <c r="J13" s="62" t="s">
        <v>38</v>
      </c>
    </row>
    <row r="14" spans="1:22" ht="12" customHeight="1" x14ac:dyDescent="0.25">
      <c r="A14" s="32">
        <f t="shared" ref="A14:A28" si="0">1+A13</f>
        <v>2</v>
      </c>
      <c r="B14" s="33" t="s">
        <v>61</v>
      </c>
      <c r="C14" s="33" t="s">
        <v>37</v>
      </c>
      <c r="D14" s="35"/>
      <c r="E14" s="36"/>
      <c r="F14" s="11"/>
      <c r="G14" s="11">
        <v>412230701</v>
      </c>
      <c r="H14" s="12"/>
      <c r="I14" s="34" t="s">
        <v>36</v>
      </c>
      <c r="J14" s="38" t="s">
        <v>38</v>
      </c>
    </row>
    <row r="15" spans="1:22" ht="12" customHeight="1" x14ac:dyDescent="0.25">
      <c r="A15" s="32">
        <f t="shared" si="0"/>
        <v>3</v>
      </c>
      <c r="B15" s="33" t="s">
        <v>72</v>
      </c>
      <c r="C15" s="33" t="s">
        <v>37</v>
      </c>
      <c r="D15" s="35"/>
      <c r="E15" s="36"/>
      <c r="F15" s="11"/>
      <c r="G15" s="11">
        <v>130609779</v>
      </c>
      <c r="H15" s="84"/>
      <c r="I15" s="34" t="s">
        <v>36</v>
      </c>
      <c r="J15" s="38" t="s">
        <v>38</v>
      </c>
    </row>
    <row r="16" spans="1:22" ht="12" customHeight="1" x14ac:dyDescent="0.25">
      <c r="A16" s="32">
        <f t="shared" si="0"/>
        <v>4</v>
      </c>
      <c r="B16" s="33" t="s">
        <v>74</v>
      </c>
      <c r="C16" s="33" t="s">
        <v>37</v>
      </c>
      <c r="D16" s="35"/>
      <c r="E16" s="36"/>
      <c r="F16" s="11"/>
      <c r="G16" s="11">
        <v>233606744</v>
      </c>
      <c r="H16" s="84"/>
      <c r="I16" s="34" t="s">
        <v>36</v>
      </c>
      <c r="J16" s="38" t="s">
        <v>38</v>
      </c>
    </row>
    <row r="17" spans="1:22" ht="12" customHeight="1" x14ac:dyDescent="0.25">
      <c r="A17" s="32">
        <f t="shared" si="0"/>
        <v>5</v>
      </c>
      <c r="B17" s="33" t="s">
        <v>73</v>
      </c>
      <c r="C17" s="33" t="s">
        <v>37</v>
      </c>
      <c r="D17" s="35"/>
      <c r="E17" s="36"/>
      <c r="F17" s="11"/>
      <c r="G17" s="11">
        <v>142200908</v>
      </c>
      <c r="H17" s="84"/>
      <c r="I17" s="34" t="s">
        <v>36</v>
      </c>
      <c r="J17" s="38" t="s">
        <v>38</v>
      </c>
    </row>
    <row r="18" spans="1:22" ht="12" customHeight="1" x14ac:dyDescent="0.25">
      <c r="A18" s="32">
        <f t="shared" si="0"/>
        <v>6</v>
      </c>
      <c r="B18" s="33" t="s">
        <v>68</v>
      </c>
      <c r="C18" s="33" t="s">
        <v>37</v>
      </c>
      <c r="D18" s="35"/>
      <c r="E18" s="36"/>
      <c r="F18" s="37"/>
      <c r="G18" s="11">
        <v>93678260</v>
      </c>
      <c r="H18" s="84"/>
      <c r="I18" s="34" t="s">
        <v>36</v>
      </c>
      <c r="J18" s="38" t="s">
        <v>38</v>
      </c>
    </row>
    <row r="19" spans="1:22" ht="12" customHeight="1" x14ac:dyDescent="0.25">
      <c r="A19" s="32">
        <f t="shared" si="0"/>
        <v>7</v>
      </c>
      <c r="B19" s="33" t="s">
        <v>67</v>
      </c>
      <c r="C19" s="33" t="s">
        <v>37</v>
      </c>
      <c r="D19" s="35"/>
      <c r="E19" s="36"/>
      <c r="F19" s="11"/>
      <c r="G19" s="11">
        <v>44426436</v>
      </c>
      <c r="H19" s="84"/>
      <c r="I19" s="34" t="s">
        <v>36</v>
      </c>
      <c r="J19" s="38" t="s">
        <v>38</v>
      </c>
    </row>
    <row r="20" spans="1:22" ht="12.6" customHeight="1" x14ac:dyDescent="0.25">
      <c r="A20" s="32">
        <f t="shared" si="0"/>
        <v>8</v>
      </c>
      <c r="B20" s="33" t="s">
        <v>63</v>
      </c>
      <c r="C20" s="33" t="s">
        <v>37</v>
      </c>
      <c r="D20" s="35"/>
      <c r="E20" s="36"/>
      <c r="F20" s="11"/>
      <c r="G20" s="11">
        <f>1622108867+879171147</f>
        <v>2501280014</v>
      </c>
      <c r="H20" s="84"/>
      <c r="I20" s="34" t="s">
        <v>36</v>
      </c>
      <c r="J20" s="38" t="s">
        <v>38</v>
      </c>
    </row>
    <row r="21" spans="1:22" x14ac:dyDescent="0.25">
      <c r="A21" s="32">
        <f t="shared" si="0"/>
        <v>9</v>
      </c>
      <c r="B21" s="33" t="s">
        <v>61</v>
      </c>
      <c r="C21" s="33" t="s">
        <v>37</v>
      </c>
      <c r="G21" s="11">
        <f>+C7*H21</f>
        <v>768140148.89999998</v>
      </c>
      <c r="H21" s="122">
        <v>107137</v>
      </c>
      <c r="I21" s="34" t="s">
        <v>36</v>
      </c>
      <c r="J21" s="38" t="s">
        <v>38</v>
      </c>
      <c r="K21" s="110"/>
    </row>
    <row r="22" spans="1:22" ht="12" customHeight="1" x14ac:dyDescent="0.25">
      <c r="A22" s="32">
        <f t="shared" si="0"/>
        <v>10</v>
      </c>
      <c r="B22" s="33" t="s">
        <v>69</v>
      </c>
      <c r="C22" s="33" t="s">
        <v>37</v>
      </c>
      <c r="D22" s="35"/>
      <c r="E22" s="36"/>
      <c r="F22" s="11"/>
      <c r="G22" s="11">
        <f>+H22*C7</f>
        <v>256768466.09999999</v>
      </c>
      <c r="H22" s="122">
        <v>35813</v>
      </c>
      <c r="I22" s="34" t="s">
        <v>36</v>
      </c>
      <c r="J22" s="38" t="s">
        <v>38</v>
      </c>
    </row>
    <row r="23" spans="1:22" ht="12" customHeight="1" x14ac:dyDescent="0.25">
      <c r="A23" s="32">
        <f t="shared" si="0"/>
        <v>11</v>
      </c>
      <c r="B23" s="33" t="s">
        <v>78</v>
      </c>
      <c r="C23" s="33" t="s">
        <v>37</v>
      </c>
      <c r="D23" s="35"/>
      <c r="E23" s="36"/>
      <c r="F23" s="11"/>
      <c r="G23" s="11">
        <f>+H23*C7</f>
        <v>273875370.30000001</v>
      </c>
      <c r="H23" s="123">
        <v>38199</v>
      </c>
      <c r="I23" s="34" t="s">
        <v>36</v>
      </c>
      <c r="J23" s="38" t="s">
        <v>38</v>
      </c>
    </row>
    <row r="24" spans="1:22" ht="12" customHeight="1" x14ac:dyDescent="0.25">
      <c r="A24" s="32">
        <f t="shared" si="0"/>
        <v>12</v>
      </c>
      <c r="B24" s="33" t="s">
        <v>79</v>
      </c>
      <c r="C24" s="33" t="s">
        <v>37</v>
      </c>
      <c r="D24" s="35"/>
      <c r="E24" s="36"/>
      <c r="F24" s="11"/>
      <c r="G24" s="11">
        <f>+H24*C7</f>
        <v>179672682</v>
      </c>
      <c r="H24" s="122">
        <v>25060</v>
      </c>
      <c r="I24" s="34" t="s">
        <v>36</v>
      </c>
      <c r="J24" s="38" t="s">
        <v>38</v>
      </c>
      <c r="K24" s="110"/>
    </row>
    <row r="25" spans="1:22" ht="12" customHeight="1" x14ac:dyDescent="0.25">
      <c r="A25" s="32">
        <f t="shared" si="0"/>
        <v>13</v>
      </c>
      <c r="B25" s="33" t="s">
        <v>70</v>
      </c>
      <c r="C25" s="33" t="s">
        <v>37</v>
      </c>
      <c r="D25" s="35"/>
      <c r="E25" s="36"/>
      <c r="F25" s="11"/>
      <c r="G25" s="11">
        <f>+H25*C7</f>
        <v>597967319.39999998</v>
      </c>
      <c r="H25" s="123">
        <v>83402</v>
      </c>
      <c r="I25" s="34" t="s">
        <v>36</v>
      </c>
      <c r="J25" s="38" t="s">
        <v>38</v>
      </c>
    </row>
    <row r="26" spans="1:22" ht="12" customHeight="1" x14ac:dyDescent="0.25">
      <c r="A26" s="32">
        <f t="shared" si="0"/>
        <v>14</v>
      </c>
      <c r="B26" s="33" t="s">
        <v>64</v>
      </c>
      <c r="C26" s="33" t="s">
        <v>37</v>
      </c>
      <c r="D26" s="35"/>
      <c r="E26" s="36"/>
      <c r="F26" s="11"/>
      <c r="G26" s="11">
        <f>+H26*C7</f>
        <v>2106457918.2899997</v>
      </c>
      <c r="H26" s="123">
        <v>293800.00813004724</v>
      </c>
      <c r="I26" s="34" t="s">
        <v>36</v>
      </c>
      <c r="J26" s="38" t="s">
        <v>38</v>
      </c>
    </row>
    <row r="27" spans="1:22" ht="13.8" customHeight="1" x14ac:dyDescent="0.25">
      <c r="A27" s="32">
        <f t="shared" si="0"/>
        <v>15</v>
      </c>
      <c r="B27" s="33" t="s">
        <v>76</v>
      </c>
      <c r="C27" s="33" t="s">
        <v>37</v>
      </c>
      <c r="D27" s="35"/>
      <c r="E27" s="36"/>
      <c r="F27" s="11"/>
      <c r="G27" s="11">
        <v>170438202805.48999</v>
      </c>
      <c r="H27" s="84"/>
      <c r="I27" s="34" t="s">
        <v>36</v>
      </c>
      <c r="J27" s="38" t="s">
        <v>38</v>
      </c>
    </row>
    <row r="28" spans="1:22" ht="13.8" customHeight="1" thickBot="1" x14ac:dyDescent="0.3">
      <c r="A28" s="32">
        <f t="shared" si="0"/>
        <v>16</v>
      </c>
      <c r="B28" s="41" t="s">
        <v>77</v>
      </c>
      <c r="C28" s="41" t="s">
        <v>37</v>
      </c>
      <c r="D28" s="47"/>
      <c r="E28" s="49"/>
      <c r="F28" s="44"/>
      <c r="G28" s="45">
        <v>14782359900.59</v>
      </c>
      <c r="H28" s="46"/>
      <c r="I28" s="49" t="s">
        <v>36</v>
      </c>
      <c r="J28" s="63" t="s">
        <v>38</v>
      </c>
    </row>
    <row r="29" spans="1:22" ht="12.75" customHeight="1" thickBot="1" x14ac:dyDescent="0.3">
      <c r="A29" s="40"/>
      <c r="B29" s="41"/>
      <c r="C29" s="41"/>
      <c r="D29" s="47"/>
      <c r="E29" s="106" t="s">
        <v>17</v>
      </c>
      <c r="F29" s="124">
        <f>SUM(F13:F28)</f>
        <v>0</v>
      </c>
      <c r="G29" s="124">
        <f>SUM(G13:G28)</f>
        <v>193162287953.06998</v>
      </c>
      <c r="H29" s="125">
        <f>SUM(H13:H28)</f>
        <v>583411.00813004724</v>
      </c>
      <c r="I29" s="47"/>
      <c r="J29" s="48"/>
    </row>
    <row r="30" spans="1:22" s="9" customFormat="1" ht="10.5" customHeight="1" x14ac:dyDescent="0.25">
      <c r="A30" s="18"/>
      <c r="B30" s="24"/>
      <c r="C30" s="24"/>
      <c r="D30" s="25"/>
      <c r="E30" s="14"/>
      <c r="F30" s="15"/>
      <c r="G30" s="15"/>
      <c r="H30" s="1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A31" s="10"/>
      <c r="B31" s="33"/>
      <c r="C31" s="33"/>
      <c r="D31" s="10"/>
      <c r="E31" s="34"/>
      <c r="G31" s="121"/>
      <c r="H31" s="12"/>
      <c r="I31" s="144"/>
      <c r="J31" s="145"/>
    </row>
    <row r="32" spans="1:22" ht="17.399999999999999" x14ac:dyDescent="0.3">
      <c r="A32" s="26" t="s">
        <v>16</v>
      </c>
      <c r="B32" s="33"/>
      <c r="C32" s="33"/>
      <c r="D32" s="10"/>
      <c r="E32" s="34"/>
      <c r="F32" s="37"/>
      <c r="G32" s="11"/>
      <c r="H32" s="12"/>
      <c r="I32" s="10"/>
      <c r="J32" s="10"/>
    </row>
    <row r="33" spans="1:10" ht="13.8" thickBot="1" x14ac:dyDescent="0.3">
      <c r="A33" s="10"/>
      <c r="B33" s="33"/>
      <c r="C33" s="33"/>
      <c r="D33" s="10"/>
      <c r="E33" s="34"/>
      <c r="F33" s="37"/>
      <c r="G33" s="11"/>
      <c r="H33" s="12"/>
      <c r="I33" s="10"/>
      <c r="J33" s="10"/>
    </row>
    <row r="34" spans="1:10" ht="12.75" customHeight="1" x14ac:dyDescent="0.25">
      <c r="A34" s="133" t="s">
        <v>2</v>
      </c>
      <c r="B34" s="129" t="s">
        <v>11</v>
      </c>
      <c r="C34" s="129" t="s">
        <v>4</v>
      </c>
      <c r="D34" s="129" t="s">
        <v>26</v>
      </c>
      <c r="E34" s="129" t="s">
        <v>5</v>
      </c>
      <c r="F34" s="85" t="s">
        <v>6</v>
      </c>
      <c r="G34" s="135" t="s">
        <v>6</v>
      </c>
      <c r="H34" s="135"/>
      <c r="I34" s="129" t="s">
        <v>7</v>
      </c>
      <c r="J34" s="131" t="s">
        <v>18</v>
      </c>
    </row>
    <row r="35" spans="1:10" ht="13.8" thickBot="1" x14ac:dyDescent="0.3">
      <c r="A35" s="134"/>
      <c r="B35" s="130"/>
      <c r="C35" s="130"/>
      <c r="D35" s="130"/>
      <c r="E35" s="130"/>
      <c r="F35" s="86" t="s">
        <v>8</v>
      </c>
      <c r="G35" s="30" t="s">
        <v>9</v>
      </c>
      <c r="H35" s="31" t="s">
        <v>10</v>
      </c>
      <c r="I35" s="130"/>
      <c r="J35" s="132"/>
    </row>
    <row r="36" spans="1:10" x14ac:dyDescent="0.25">
      <c r="A36" s="32">
        <v>1</v>
      </c>
      <c r="B36" s="33"/>
      <c r="C36" s="33"/>
      <c r="D36" s="10"/>
      <c r="E36" s="34"/>
      <c r="F36" s="37"/>
      <c r="G36" s="11"/>
      <c r="H36" s="12"/>
      <c r="I36" s="10"/>
      <c r="J36" s="39"/>
    </row>
    <row r="37" spans="1:10" x14ac:dyDescent="0.25">
      <c r="A37" s="32">
        <v>2</v>
      </c>
      <c r="B37" s="33"/>
      <c r="C37" s="33"/>
      <c r="D37" s="10"/>
      <c r="E37" s="34"/>
      <c r="F37" s="37"/>
      <c r="G37" s="11"/>
      <c r="H37" s="12"/>
      <c r="I37" s="10"/>
      <c r="J37" s="39"/>
    </row>
    <row r="38" spans="1:10" ht="13.8" thickBot="1" x14ac:dyDescent="0.3">
      <c r="A38" s="40">
        <v>3</v>
      </c>
      <c r="B38" s="41"/>
      <c r="C38" s="41"/>
      <c r="D38" s="47"/>
      <c r="E38" s="49"/>
      <c r="F38" s="44"/>
      <c r="G38" s="45"/>
      <c r="H38" s="46"/>
      <c r="I38" s="47"/>
      <c r="J38" s="48"/>
    </row>
    <row r="39" spans="1:10" ht="3" customHeight="1" thickBot="1" x14ac:dyDescent="0.3">
      <c r="A39" s="47"/>
      <c r="B39" s="41"/>
      <c r="C39" s="41"/>
      <c r="D39" s="47"/>
      <c r="E39" s="49"/>
      <c r="F39" s="44"/>
      <c r="G39" s="45"/>
      <c r="H39" s="46"/>
      <c r="I39" s="47"/>
      <c r="J39" s="47"/>
    </row>
    <row r="40" spans="1:10" ht="13.8" thickBot="1" x14ac:dyDescent="0.3">
      <c r="A40" s="10"/>
      <c r="B40" s="33"/>
      <c r="C40" s="33"/>
      <c r="D40" s="10"/>
      <c r="E40" s="50" t="s">
        <v>17</v>
      </c>
      <c r="F40" s="65">
        <v>0</v>
      </c>
      <c r="G40" s="65">
        <v>0</v>
      </c>
      <c r="H40" s="66">
        <v>0</v>
      </c>
      <c r="I40" s="10"/>
      <c r="J40" s="10"/>
    </row>
    <row r="41" spans="1:10" ht="13.8" thickTop="1" x14ac:dyDescent="0.25">
      <c r="A41" s="10"/>
      <c r="B41" s="33"/>
      <c r="C41" s="33"/>
      <c r="D41" s="10"/>
      <c r="E41" s="34"/>
      <c r="F41" s="37"/>
      <c r="G41" s="11"/>
      <c r="H41" s="12"/>
      <c r="I41" s="10"/>
      <c r="J41" s="10"/>
    </row>
    <row r="42" spans="1:10" ht="13.8" x14ac:dyDescent="0.25">
      <c r="A42" s="67" t="s">
        <v>48</v>
      </c>
      <c r="B42" s="68"/>
      <c r="C42" s="67"/>
      <c r="D42" s="67"/>
      <c r="E42" s="69"/>
      <c r="F42" s="70"/>
      <c r="G42" s="11"/>
      <c r="H42" s="12"/>
      <c r="I42" s="10"/>
      <c r="J42" s="10"/>
    </row>
    <row r="43" spans="1:10" x14ac:dyDescent="0.25">
      <c r="A43" s="10"/>
      <c r="B43" s="33"/>
      <c r="C43" s="33"/>
      <c r="D43" s="10"/>
      <c r="E43" s="34"/>
      <c r="F43" s="37"/>
      <c r="G43" s="11"/>
      <c r="H43" s="12"/>
      <c r="I43" s="10"/>
      <c r="J43" s="10"/>
    </row>
    <row r="44" spans="1:10" x14ac:dyDescent="0.25">
      <c r="A44" s="10"/>
      <c r="B44" s="33"/>
      <c r="C44" s="33"/>
      <c r="D44" s="10"/>
      <c r="E44" s="34"/>
      <c r="F44" s="37"/>
      <c r="G44" s="11"/>
      <c r="H44" s="12"/>
      <c r="I44" s="10"/>
      <c r="J44" s="10"/>
    </row>
    <row r="45" spans="1:10" x14ac:dyDescent="0.25">
      <c r="A45" s="10"/>
      <c r="B45" s="33"/>
      <c r="C45" s="33"/>
      <c r="D45" s="10"/>
      <c r="E45" s="34"/>
      <c r="F45" s="37"/>
      <c r="G45" s="11"/>
      <c r="H45" s="12"/>
      <c r="I45" s="10"/>
      <c r="J45" s="10"/>
    </row>
    <row r="46" spans="1:10" x14ac:dyDescent="0.25">
      <c r="A46" s="10"/>
      <c r="B46" s="33"/>
      <c r="C46" s="33"/>
      <c r="D46" s="10"/>
      <c r="E46" s="34"/>
      <c r="F46" s="37"/>
      <c r="G46" s="11"/>
      <c r="H46" s="12"/>
      <c r="I46" s="10"/>
      <c r="J46" s="10"/>
    </row>
    <row r="47" spans="1:10" x14ac:dyDescent="0.25">
      <c r="A47" s="10"/>
      <c r="B47" s="33"/>
      <c r="C47" s="33"/>
      <c r="D47" s="10"/>
      <c r="E47" s="34"/>
      <c r="F47" s="37"/>
      <c r="G47" s="11"/>
      <c r="H47" s="12"/>
      <c r="I47" s="10"/>
      <c r="J47" s="10"/>
    </row>
    <row r="48" spans="1:10" x14ac:dyDescent="0.25">
      <c r="F48" s="79"/>
    </row>
    <row r="49" spans="1:22" s="81" customFormat="1" x14ac:dyDescent="0.25">
      <c r="A49" s="28"/>
      <c r="B49" s="77"/>
      <c r="C49" s="77"/>
      <c r="D49" s="28"/>
      <c r="E49" s="78"/>
      <c r="F49" s="79"/>
      <c r="G49" s="80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1" customFormat="1" x14ac:dyDescent="0.25">
      <c r="A50" s="28"/>
      <c r="B50" s="77"/>
      <c r="C50" s="77"/>
      <c r="D50" s="28"/>
      <c r="E50" s="78"/>
      <c r="F50" s="79"/>
      <c r="G50" s="80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1" customFormat="1" x14ac:dyDescent="0.25">
      <c r="A51" s="28"/>
      <c r="B51" s="77"/>
      <c r="C51" s="77"/>
      <c r="D51" s="28"/>
      <c r="E51" s="78"/>
      <c r="F51" s="79"/>
      <c r="G51" s="80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1" customFormat="1" x14ac:dyDescent="0.25">
      <c r="A52" s="28"/>
      <c r="B52" s="77"/>
      <c r="C52" s="77"/>
      <c r="D52" s="28"/>
      <c r="E52" s="78"/>
      <c r="F52" s="79"/>
      <c r="G52" s="87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1" customFormat="1" x14ac:dyDescent="0.25">
      <c r="A53" s="28"/>
      <c r="B53" s="77"/>
      <c r="C53" s="77"/>
      <c r="D53" s="28"/>
      <c r="E53" s="78"/>
      <c r="F53" s="79"/>
      <c r="G53" s="87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1" customFormat="1" x14ac:dyDescent="0.25">
      <c r="A54" s="28"/>
      <c r="B54" s="77"/>
      <c r="C54" s="77"/>
      <c r="D54" s="28"/>
      <c r="E54" s="78"/>
      <c r="F54" s="79"/>
      <c r="G54" s="80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1" customFormat="1" x14ac:dyDescent="0.25">
      <c r="A55" s="28"/>
      <c r="B55" s="77"/>
      <c r="C55" s="77"/>
      <c r="D55" s="28"/>
      <c r="E55" s="78"/>
      <c r="F55" s="79"/>
      <c r="G55" s="80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1" customFormat="1" x14ac:dyDescent="0.25">
      <c r="A56" s="28"/>
      <c r="B56" s="77"/>
      <c r="C56" s="77"/>
      <c r="D56" s="28"/>
      <c r="E56" s="78"/>
      <c r="F56" s="79"/>
      <c r="G56" s="80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1" customFormat="1" x14ac:dyDescent="0.25">
      <c r="A57" s="28"/>
      <c r="B57" s="77"/>
      <c r="C57" s="77"/>
      <c r="D57" s="28"/>
      <c r="E57" s="78"/>
      <c r="F57" s="79"/>
      <c r="G57" s="80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1" customFormat="1" x14ac:dyDescent="0.25">
      <c r="A58" s="28"/>
      <c r="B58" s="77"/>
      <c r="C58" s="77"/>
      <c r="D58" s="28"/>
      <c r="E58" s="78"/>
      <c r="F58" s="79"/>
      <c r="G58" s="80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1" customFormat="1" x14ac:dyDescent="0.25">
      <c r="A59" s="28"/>
      <c r="B59" s="77"/>
      <c r="C59" s="77"/>
      <c r="D59" s="28"/>
      <c r="E59" s="78"/>
      <c r="F59" s="79"/>
      <c r="G59" s="80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1" customFormat="1" x14ac:dyDescent="0.25">
      <c r="A60" s="28"/>
      <c r="B60" s="77"/>
      <c r="C60" s="77"/>
      <c r="D60" s="28"/>
      <c r="E60" s="78"/>
      <c r="F60" s="79"/>
      <c r="G60" s="80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1" customFormat="1" x14ac:dyDescent="0.25">
      <c r="A61" s="28"/>
      <c r="B61" s="77"/>
      <c r="C61" s="77"/>
      <c r="D61" s="28"/>
      <c r="E61" s="78"/>
      <c r="F61" s="79"/>
      <c r="G61" s="80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1" customFormat="1" x14ac:dyDescent="0.25">
      <c r="A62" s="28"/>
      <c r="B62" s="77"/>
      <c r="C62" s="77"/>
      <c r="D62" s="28"/>
      <c r="E62" s="78"/>
      <c r="F62" s="79"/>
      <c r="G62" s="80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1" customFormat="1" x14ac:dyDescent="0.25">
      <c r="A63" s="28"/>
      <c r="B63" s="77"/>
      <c r="C63" s="77"/>
      <c r="D63" s="28"/>
      <c r="E63" s="78"/>
      <c r="F63" s="79"/>
      <c r="G63" s="80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1" customFormat="1" x14ac:dyDescent="0.25">
      <c r="A64" s="28"/>
      <c r="B64" s="77"/>
      <c r="C64" s="77"/>
      <c r="D64" s="28"/>
      <c r="E64" s="78"/>
      <c r="F64" s="79"/>
      <c r="G64" s="80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5">
      <c r="A65" s="28"/>
      <c r="B65" s="77"/>
      <c r="C65" s="77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5">
      <c r="A66" s="28"/>
      <c r="B66" s="77"/>
      <c r="C66" s="77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5">
      <c r="A67" s="28"/>
      <c r="B67" s="77"/>
      <c r="C67" s="77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5">
      <c r="A68" s="28"/>
      <c r="B68" s="77"/>
      <c r="C68" s="77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5">
      <c r="A69" s="28"/>
      <c r="B69" s="77"/>
      <c r="C69" s="77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5">
      <c r="A70" s="28"/>
      <c r="B70" s="77"/>
      <c r="C70" s="77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77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77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77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77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77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77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77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77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77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77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77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77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77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77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77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5">
      <c r="A86" s="28"/>
      <c r="B86" s="77"/>
      <c r="C86" s="77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5">
      <c r="A87" s="28"/>
      <c r="B87" s="77"/>
      <c r="C87" s="77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5">
      <c r="A88" s="28"/>
      <c r="B88" s="77"/>
      <c r="C88" s="77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s="80" customFormat="1" x14ac:dyDescent="0.25">
      <c r="A89" s="28"/>
      <c r="B89" s="77"/>
      <c r="C89" s="77"/>
      <c r="D89" s="28"/>
      <c r="E89" s="78"/>
      <c r="F89" s="79"/>
      <c r="H89" s="81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  <row r="90" spans="1:22" s="80" customFormat="1" x14ac:dyDescent="0.25">
      <c r="A90" s="28"/>
      <c r="B90" s="77"/>
      <c r="C90" s="77"/>
      <c r="D90" s="28"/>
      <c r="E90" s="78"/>
      <c r="F90" s="79"/>
      <c r="H90" s="81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</row>
    <row r="91" spans="1:22" s="80" customFormat="1" x14ac:dyDescent="0.25">
      <c r="A91" s="28"/>
      <c r="B91" s="77"/>
      <c r="C91" s="77"/>
      <c r="D91" s="28"/>
      <c r="E91" s="78"/>
      <c r="F91" s="79"/>
      <c r="H91" s="81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</row>
    <row r="92" spans="1:22" s="80" customFormat="1" x14ac:dyDescent="0.25">
      <c r="A92" s="28"/>
      <c r="B92" s="77"/>
      <c r="C92" s="77"/>
      <c r="D92" s="28"/>
      <c r="E92" s="78"/>
      <c r="F92" s="79"/>
      <c r="H92" s="81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</row>
    <row r="93" spans="1:22" s="80" customFormat="1" x14ac:dyDescent="0.25">
      <c r="A93" s="28"/>
      <c r="B93" s="77"/>
      <c r="C93" s="77"/>
      <c r="D93" s="28"/>
      <c r="E93" s="78"/>
      <c r="F93" s="79"/>
      <c r="H93" s="81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</row>
    <row r="94" spans="1:22" s="80" customFormat="1" x14ac:dyDescent="0.25">
      <c r="A94" s="28"/>
      <c r="B94" s="77"/>
      <c r="C94" s="77"/>
      <c r="D94" s="28"/>
      <c r="E94" s="78"/>
      <c r="F94" s="79"/>
      <c r="H94" s="81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</row>
    <row r="95" spans="1:22" s="80" customFormat="1" x14ac:dyDescent="0.25">
      <c r="A95" s="28"/>
      <c r="B95" s="77"/>
      <c r="C95" s="77"/>
      <c r="D95" s="28"/>
      <c r="E95" s="78"/>
      <c r="F95" s="79"/>
      <c r="H95" s="81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</row>
    <row r="96" spans="1:22" s="80" customFormat="1" x14ac:dyDescent="0.25">
      <c r="A96" s="28"/>
      <c r="B96" s="77"/>
      <c r="C96" s="77"/>
      <c r="D96" s="28"/>
      <c r="E96" s="78"/>
      <c r="F96" s="79"/>
      <c r="H96" s="81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</row>
    <row r="97" spans="1:22" s="80" customFormat="1" x14ac:dyDescent="0.25">
      <c r="A97" s="28"/>
      <c r="B97" s="77"/>
      <c r="C97" s="77"/>
      <c r="D97" s="28"/>
      <c r="E97" s="78"/>
      <c r="F97" s="79"/>
      <c r="H97" s="81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</row>
    <row r="98" spans="1:22" s="80" customFormat="1" x14ac:dyDescent="0.25">
      <c r="A98" s="28"/>
      <c r="B98" s="77"/>
      <c r="C98" s="77"/>
      <c r="D98" s="28"/>
      <c r="E98" s="78"/>
      <c r="F98" s="79"/>
      <c r="H98" s="81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</row>
    <row r="99" spans="1:22" s="80" customFormat="1" x14ac:dyDescent="0.25">
      <c r="A99" s="28"/>
      <c r="B99" s="77"/>
      <c r="C99" s="77"/>
      <c r="D99" s="28"/>
      <c r="E99" s="78"/>
      <c r="F99" s="79"/>
      <c r="H99" s="81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</row>
  </sheetData>
  <mergeCells count="16">
    <mergeCell ref="I11:I12"/>
    <mergeCell ref="J11:J12"/>
    <mergeCell ref="A34:A35"/>
    <mergeCell ref="B34:B35"/>
    <mergeCell ref="C34:C35"/>
    <mergeCell ref="D34:D35"/>
    <mergeCell ref="E34:E35"/>
    <mergeCell ref="G34:H34"/>
    <mergeCell ref="I34:I35"/>
    <mergeCell ref="J34:J35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V88"/>
  <sheetViews>
    <sheetView topLeftCell="A10" workbookViewId="0">
      <selection activeCell="A17" sqref="A17"/>
    </sheetView>
  </sheetViews>
  <sheetFormatPr baseColWidth="10" defaultColWidth="9.109375" defaultRowHeight="13.2" x14ac:dyDescent="0.25"/>
  <cols>
    <col min="1" max="1" width="5.6640625" style="28" customWidth="1"/>
    <col min="2" max="2" width="35" style="77" customWidth="1"/>
    <col min="3" max="4" width="12.6640625" style="28" customWidth="1"/>
    <col min="5" max="5" width="12.6640625" style="78" customWidth="1"/>
    <col min="6" max="6" width="13.6640625" style="88" customWidth="1"/>
    <col min="7" max="7" width="13.6640625" style="80" customWidth="1"/>
    <col min="8" max="8" width="13.6640625" style="81" customWidth="1"/>
    <col min="9" max="10" width="12.6640625" style="28" customWidth="1"/>
    <col min="11" max="13" width="9.109375" style="28"/>
    <col min="14" max="14" width="13.6640625" style="28" bestFit="1" customWidth="1"/>
    <col min="15" max="15" width="11.6640625" style="28" bestFit="1" customWidth="1"/>
    <col min="16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x14ac:dyDescent="0.25">
      <c r="A3" s="89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1" t="s">
        <v>55</v>
      </c>
      <c r="B4" s="10"/>
      <c r="C4" s="10"/>
      <c r="D4" s="10"/>
      <c r="E4" s="10"/>
      <c r="F4" s="11"/>
      <c r="G4" s="11"/>
      <c r="H4" s="12"/>
      <c r="I4" s="10"/>
      <c r="J4" s="14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+'1.1'!C6</f>
        <v>45016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7169.7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x14ac:dyDescent="0.25">
      <c r="A9" s="18" t="s">
        <v>1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3" t="s">
        <v>2</v>
      </c>
      <c r="B11" s="129" t="s">
        <v>12</v>
      </c>
      <c r="C11" s="129" t="s">
        <v>4</v>
      </c>
      <c r="D11" s="129" t="s">
        <v>26</v>
      </c>
      <c r="E11" s="129" t="s">
        <v>5</v>
      </c>
      <c r="F11" s="85" t="s">
        <v>6</v>
      </c>
      <c r="G11" s="135" t="s">
        <v>6</v>
      </c>
      <c r="H11" s="135"/>
      <c r="I11" s="129" t="s">
        <v>7</v>
      </c>
      <c r="J11" s="131" t="s">
        <v>18</v>
      </c>
    </row>
    <row r="12" spans="1:22" ht="27" thickBot="1" x14ac:dyDescent="0.3">
      <c r="A12" s="134"/>
      <c r="B12" s="130"/>
      <c r="C12" s="130"/>
      <c r="D12" s="130"/>
      <c r="E12" s="130"/>
      <c r="F12" s="90" t="s">
        <v>8</v>
      </c>
      <c r="G12" s="91" t="s">
        <v>9</v>
      </c>
      <c r="H12" s="92" t="s">
        <v>10</v>
      </c>
      <c r="I12" s="130"/>
      <c r="J12" s="132"/>
    </row>
    <row r="13" spans="1:22" x14ac:dyDescent="0.25">
      <c r="A13" s="93">
        <v>1</v>
      </c>
      <c r="B13" s="94" t="s">
        <v>39</v>
      </c>
      <c r="C13" s="95"/>
      <c r="D13" s="95"/>
      <c r="E13" s="95"/>
      <c r="F13" s="120">
        <v>177863463</v>
      </c>
      <c r="G13" s="120">
        <f>+F13</f>
        <v>177863463</v>
      </c>
      <c r="H13" s="96"/>
      <c r="I13" s="97" t="s">
        <v>36</v>
      </c>
      <c r="J13" s="98" t="s">
        <v>38</v>
      </c>
    </row>
    <row r="14" spans="1:22" x14ac:dyDescent="0.25">
      <c r="A14" s="93">
        <v>2</v>
      </c>
      <c r="B14" s="33" t="s">
        <v>50</v>
      </c>
      <c r="C14" s="97"/>
      <c r="D14" s="95"/>
      <c r="E14" s="95"/>
      <c r="F14" s="120">
        <v>1568049395.21</v>
      </c>
      <c r="G14" s="120">
        <f t="shared" ref="G14" si="0">+F14</f>
        <v>1568049395.21</v>
      </c>
      <c r="H14" s="96"/>
      <c r="I14" s="97" t="s">
        <v>36</v>
      </c>
      <c r="J14" s="98" t="s">
        <v>38</v>
      </c>
    </row>
    <row r="15" spans="1:22" x14ac:dyDescent="0.25">
      <c r="A15" s="93">
        <v>3</v>
      </c>
      <c r="B15" s="33" t="s">
        <v>62</v>
      </c>
      <c r="C15" s="97"/>
      <c r="D15" s="95"/>
      <c r="E15" s="95"/>
      <c r="F15" s="120">
        <v>557716946</v>
      </c>
      <c r="G15" s="120">
        <f>+F15</f>
        <v>557716946</v>
      </c>
      <c r="H15" s="96"/>
      <c r="I15" s="97" t="s">
        <v>36</v>
      </c>
      <c r="J15" s="98" t="s">
        <v>38</v>
      </c>
    </row>
    <row r="16" spans="1:22" x14ac:dyDescent="0.25">
      <c r="A16" s="95">
        <v>4</v>
      </c>
      <c r="B16" s="33" t="s">
        <v>71</v>
      </c>
      <c r="C16" s="97"/>
      <c r="D16" s="95"/>
      <c r="E16" s="95"/>
      <c r="F16" s="120">
        <v>8822244667.7900009</v>
      </c>
      <c r="G16" s="120">
        <f>+F16</f>
        <v>8822244667.7900009</v>
      </c>
      <c r="H16" s="96"/>
      <c r="I16" s="97" t="s">
        <v>36</v>
      </c>
      <c r="J16" s="98" t="s">
        <v>38</v>
      </c>
    </row>
    <row r="17" spans="1:22" ht="13.8" thickBot="1" x14ac:dyDescent="0.3">
      <c r="A17" s="10"/>
      <c r="B17" s="33"/>
      <c r="C17" s="10"/>
      <c r="D17" s="10"/>
      <c r="E17" s="50" t="s">
        <v>17</v>
      </c>
      <c r="F17" s="51">
        <f>SUM(F13:F16)</f>
        <v>11125874472</v>
      </c>
      <c r="G17" s="51">
        <f>SUM(G13:G16)</f>
        <v>11125874472</v>
      </c>
      <c r="H17" s="53">
        <v>0</v>
      </c>
      <c r="I17" s="10"/>
      <c r="J17" s="10"/>
    </row>
    <row r="18" spans="1:22" s="9" customFormat="1" ht="13.8" thickTop="1" x14ac:dyDescent="0.25">
      <c r="A18" s="18"/>
      <c r="B18" s="24"/>
      <c r="C18" s="25"/>
      <c r="D18" s="25"/>
      <c r="E18" s="14"/>
      <c r="F18" s="15"/>
      <c r="G18" s="15"/>
      <c r="H18" s="16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x14ac:dyDescent="0.25">
      <c r="A19" s="10"/>
      <c r="B19" s="33"/>
      <c r="C19" s="10"/>
      <c r="D19" s="10"/>
      <c r="E19" s="34"/>
      <c r="F19" s="37"/>
      <c r="G19" s="11"/>
      <c r="H19" s="12"/>
      <c r="I19" s="10"/>
      <c r="J19" s="10"/>
    </row>
    <row r="20" spans="1:22" x14ac:dyDescent="0.25">
      <c r="A20" s="18" t="s">
        <v>16</v>
      </c>
      <c r="B20" s="33"/>
      <c r="C20" s="10"/>
      <c r="D20" s="10"/>
      <c r="E20" s="34"/>
      <c r="F20" s="37"/>
      <c r="G20" s="11"/>
      <c r="H20" s="12"/>
      <c r="I20" s="10"/>
      <c r="J20" s="10"/>
    </row>
    <row r="21" spans="1:22" ht="13.8" thickBot="1" x14ac:dyDescent="0.3">
      <c r="A21" s="10"/>
      <c r="B21" s="33"/>
      <c r="C21" s="10"/>
      <c r="D21" s="10"/>
      <c r="E21" s="34"/>
      <c r="F21" s="37"/>
      <c r="G21" s="11"/>
      <c r="H21" s="12"/>
      <c r="I21" s="10"/>
      <c r="J21" s="10"/>
    </row>
    <row r="22" spans="1:22" ht="12.75" customHeight="1" x14ac:dyDescent="0.25">
      <c r="A22" s="133" t="s">
        <v>2</v>
      </c>
      <c r="B22" s="129" t="s">
        <v>12</v>
      </c>
      <c r="C22" s="129" t="s">
        <v>4</v>
      </c>
      <c r="D22" s="129" t="s">
        <v>26</v>
      </c>
      <c r="E22" s="129" t="s">
        <v>5</v>
      </c>
      <c r="F22" s="85" t="s">
        <v>6</v>
      </c>
      <c r="G22" s="135" t="s">
        <v>6</v>
      </c>
      <c r="H22" s="135"/>
      <c r="I22" s="129" t="s">
        <v>7</v>
      </c>
      <c r="J22" s="131" t="s">
        <v>18</v>
      </c>
    </row>
    <row r="23" spans="1:22" ht="27" thickBot="1" x14ac:dyDescent="0.3">
      <c r="A23" s="134"/>
      <c r="B23" s="130"/>
      <c r="C23" s="130"/>
      <c r="D23" s="130"/>
      <c r="E23" s="130"/>
      <c r="F23" s="90" t="s">
        <v>8</v>
      </c>
      <c r="G23" s="91" t="s">
        <v>9</v>
      </c>
      <c r="H23" s="92" t="s">
        <v>10</v>
      </c>
      <c r="I23" s="130"/>
      <c r="J23" s="132"/>
    </row>
    <row r="24" spans="1:22" x14ac:dyDescent="0.25">
      <c r="A24" s="32">
        <v>1</v>
      </c>
      <c r="B24" s="33"/>
      <c r="C24" s="10"/>
      <c r="D24" s="10"/>
      <c r="E24" s="34"/>
      <c r="F24" s="59"/>
      <c r="G24" s="11"/>
      <c r="H24" s="12"/>
      <c r="I24" s="10"/>
      <c r="J24" s="39"/>
    </row>
    <row r="25" spans="1:22" x14ac:dyDescent="0.25">
      <c r="A25" s="32">
        <v>2</v>
      </c>
      <c r="B25" s="33"/>
      <c r="C25" s="10"/>
      <c r="D25" s="10"/>
      <c r="E25" s="34"/>
      <c r="F25" s="37"/>
      <c r="G25" s="11"/>
      <c r="H25" s="12"/>
      <c r="I25" s="10"/>
      <c r="J25" s="39"/>
    </row>
    <row r="26" spans="1:22" ht="13.8" thickBot="1" x14ac:dyDescent="0.3">
      <c r="A26" s="32">
        <v>3</v>
      </c>
      <c r="B26" s="41"/>
      <c r="C26" s="47"/>
      <c r="D26" s="47"/>
      <c r="E26" s="49"/>
      <c r="F26" s="44"/>
      <c r="G26" s="45"/>
      <c r="H26" s="46"/>
      <c r="I26" s="47"/>
      <c r="J26" s="48"/>
    </row>
    <row r="27" spans="1:22" ht="3" customHeight="1" thickBot="1" x14ac:dyDescent="0.3">
      <c r="A27" s="47"/>
      <c r="B27" s="41"/>
      <c r="C27" s="47"/>
      <c r="D27" s="47"/>
      <c r="E27" s="49"/>
      <c r="F27" s="44"/>
      <c r="G27" s="45"/>
      <c r="H27" s="46"/>
      <c r="I27" s="47"/>
      <c r="J27" s="47"/>
    </row>
    <row r="28" spans="1:22" ht="13.8" thickBot="1" x14ac:dyDescent="0.3">
      <c r="A28" s="10"/>
      <c r="B28" s="33"/>
      <c r="C28" s="10"/>
      <c r="D28" s="10"/>
      <c r="E28" s="50" t="s">
        <v>17</v>
      </c>
      <c r="F28" s="65">
        <v>0</v>
      </c>
      <c r="G28" s="65">
        <v>0</v>
      </c>
      <c r="H28" s="66">
        <v>0</v>
      </c>
      <c r="I28" s="10"/>
      <c r="J28" s="10"/>
    </row>
    <row r="29" spans="1:22" ht="13.8" thickTop="1" x14ac:dyDescent="0.25">
      <c r="A29" s="10"/>
      <c r="B29" s="33"/>
      <c r="C29" s="10"/>
      <c r="D29" s="10"/>
      <c r="E29" s="34"/>
      <c r="F29" s="37"/>
      <c r="G29" s="11"/>
      <c r="H29" s="12"/>
      <c r="I29" s="10"/>
      <c r="J29" s="10"/>
    </row>
    <row r="30" spans="1:22" x14ac:dyDescent="0.25">
      <c r="A30" s="67" t="s">
        <v>49</v>
      </c>
      <c r="B30" s="68"/>
      <c r="C30" s="67"/>
      <c r="D30" s="67"/>
      <c r="E30" s="69"/>
      <c r="F30" s="70"/>
      <c r="G30" s="11"/>
      <c r="H30" s="12"/>
      <c r="I30" s="10"/>
      <c r="J30" s="10"/>
    </row>
    <row r="31" spans="1:22" x14ac:dyDescent="0.25">
      <c r="A31" s="10"/>
      <c r="B31" s="33"/>
      <c r="C31" s="10"/>
      <c r="D31" s="10"/>
      <c r="E31" s="34"/>
      <c r="F31" s="37"/>
      <c r="G31" s="11"/>
      <c r="H31" s="12"/>
      <c r="I31" s="10"/>
      <c r="J31" s="10"/>
    </row>
    <row r="32" spans="1:22" x14ac:dyDescent="0.25">
      <c r="A32" s="10"/>
      <c r="B32" s="33"/>
      <c r="C32" s="10"/>
      <c r="D32" s="10"/>
      <c r="E32" s="34"/>
      <c r="F32" s="37"/>
      <c r="G32" s="11"/>
      <c r="H32" s="12"/>
      <c r="I32" s="10"/>
      <c r="J32" s="10"/>
    </row>
    <row r="33" spans="1:22" x14ac:dyDescent="0.25">
      <c r="A33" s="10"/>
      <c r="B33" s="33"/>
      <c r="C33" s="10"/>
      <c r="D33" s="10"/>
      <c r="E33" s="34"/>
      <c r="F33" s="37"/>
      <c r="G33" s="11"/>
      <c r="H33" s="12"/>
      <c r="I33" s="10"/>
      <c r="J33" s="10"/>
    </row>
    <row r="34" spans="1:22" x14ac:dyDescent="0.25">
      <c r="A34" s="10"/>
      <c r="B34" s="33"/>
      <c r="C34" s="10"/>
      <c r="D34" s="10"/>
      <c r="E34" s="34"/>
      <c r="F34" s="37"/>
      <c r="G34" s="11"/>
      <c r="H34" s="12"/>
      <c r="I34" s="10"/>
      <c r="J34" s="10"/>
    </row>
    <row r="35" spans="1:22" x14ac:dyDescent="0.25">
      <c r="A35" s="71"/>
      <c r="B35" s="72"/>
      <c r="C35" s="71"/>
      <c r="D35" s="71"/>
      <c r="E35" s="73"/>
      <c r="F35" s="74"/>
      <c r="G35" s="75"/>
      <c r="H35" s="76"/>
      <c r="I35" s="71"/>
      <c r="J35" s="71"/>
    </row>
    <row r="36" spans="1:22" x14ac:dyDescent="0.25">
      <c r="A36" s="71"/>
      <c r="B36" s="72"/>
      <c r="C36" s="71"/>
      <c r="D36" s="71"/>
      <c r="E36" s="73"/>
      <c r="F36" s="74"/>
      <c r="G36" s="75"/>
      <c r="H36" s="76"/>
      <c r="I36" s="71"/>
      <c r="J36" s="71"/>
    </row>
    <row r="37" spans="1:22" x14ac:dyDescent="0.25">
      <c r="A37" s="71"/>
      <c r="B37" s="72"/>
      <c r="C37" s="71"/>
      <c r="D37" s="71"/>
      <c r="E37" s="73"/>
      <c r="F37" s="74"/>
      <c r="G37" s="75"/>
      <c r="H37" s="76"/>
      <c r="I37" s="71"/>
      <c r="J37" s="71"/>
    </row>
    <row r="38" spans="1:22" x14ac:dyDescent="0.25">
      <c r="A38" s="71"/>
      <c r="B38" s="72"/>
      <c r="C38" s="71"/>
      <c r="D38" s="71"/>
      <c r="E38" s="73"/>
      <c r="F38" s="74"/>
      <c r="G38" s="75"/>
      <c r="H38" s="76"/>
      <c r="I38" s="71"/>
      <c r="J38" s="71"/>
    </row>
    <row r="39" spans="1:22" x14ac:dyDescent="0.25">
      <c r="F39" s="79"/>
    </row>
    <row r="40" spans="1:22" x14ac:dyDescent="0.25">
      <c r="F40" s="79"/>
    </row>
    <row r="41" spans="1:22" x14ac:dyDescent="0.25">
      <c r="F41" s="79"/>
    </row>
    <row r="42" spans="1:22" s="80" customFormat="1" x14ac:dyDescent="0.25">
      <c r="A42" s="28"/>
      <c r="B42" s="77"/>
      <c r="C42" s="28"/>
      <c r="D42" s="28"/>
      <c r="E42" s="78"/>
      <c r="F42" s="79"/>
      <c r="H42" s="81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1:22" s="80" customFormat="1" x14ac:dyDescent="0.25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5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5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5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5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5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5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5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5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5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5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5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5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5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5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5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5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5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5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5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5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5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5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5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5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5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5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5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  <row r="86" spans="1:22" s="80" customFormat="1" x14ac:dyDescent="0.25">
      <c r="A86" s="28"/>
      <c r="B86" s="77"/>
      <c r="C86" s="28"/>
      <c r="D86" s="28"/>
      <c r="E86" s="78"/>
      <c r="F86" s="79"/>
      <c r="H86" s="81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s="80" customFormat="1" x14ac:dyDescent="0.25">
      <c r="A87" s="28"/>
      <c r="B87" s="77"/>
      <c r="C87" s="28"/>
      <c r="D87" s="28"/>
      <c r="E87" s="78"/>
      <c r="F87" s="79"/>
      <c r="H87" s="81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80" customFormat="1" x14ac:dyDescent="0.25">
      <c r="A88" s="28"/>
      <c r="B88" s="77"/>
      <c r="C88" s="28"/>
      <c r="D88" s="28"/>
      <c r="E88" s="78"/>
      <c r="F88" s="79"/>
      <c r="H88" s="81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</sheetData>
  <mergeCells count="16">
    <mergeCell ref="I11:I12"/>
    <mergeCell ref="J11:J12"/>
    <mergeCell ref="A22:A23"/>
    <mergeCell ref="B22:B23"/>
    <mergeCell ref="C22:C23"/>
    <mergeCell ref="D22:D23"/>
    <mergeCell ref="E22:E23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V85"/>
  <sheetViews>
    <sheetView workbookViewId="0">
      <selection activeCell="C33" sqref="C33"/>
    </sheetView>
  </sheetViews>
  <sheetFormatPr baseColWidth="10" defaultColWidth="9.109375" defaultRowHeight="13.2" x14ac:dyDescent="0.25"/>
  <cols>
    <col min="1" max="1" width="5.6640625" style="28" customWidth="1"/>
    <col min="2" max="2" width="49.109375" style="77" bestFit="1" customWidth="1"/>
    <col min="3" max="4" width="12.6640625" style="28" customWidth="1"/>
    <col min="5" max="5" width="12.6640625" style="78" customWidth="1"/>
    <col min="6" max="6" width="14.6640625" style="88" bestFit="1" customWidth="1"/>
    <col min="7" max="7" width="15.33203125" style="80" bestFit="1" customWidth="1"/>
    <col min="8" max="8" width="14" style="81" bestFit="1" customWidth="1"/>
    <col min="9" max="10" width="12.6640625" style="28" customWidth="1"/>
    <col min="11" max="11" width="12" style="28" bestFit="1" customWidth="1"/>
    <col min="12" max="12" width="16.33203125" style="28" customWidth="1"/>
    <col min="13" max="13" width="9.109375" style="28"/>
    <col min="14" max="14" width="13.6640625" style="28" bestFit="1" customWidth="1"/>
    <col min="15" max="15" width="11.6640625" style="28" bestFit="1" customWidth="1"/>
    <col min="16" max="16384" width="9.109375" style="28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11" t="s">
        <v>56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46</v>
      </c>
      <c r="B6" s="18"/>
      <c r="C6" s="19">
        <f>+'1.3'!C6</f>
        <v>45016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47</v>
      </c>
      <c r="B7" s="18"/>
      <c r="C7" s="21">
        <f>+Índice!D6</f>
        <v>7169.7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x14ac:dyDescent="0.25">
      <c r="A11" s="133" t="s">
        <v>2</v>
      </c>
      <c r="B11" s="129" t="s">
        <v>12</v>
      </c>
      <c r="C11" s="129" t="s">
        <v>4</v>
      </c>
      <c r="D11" s="129" t="s">
        <v>26</v>
      </c>
      <c r="E11" s="129" t="s">
        <v>5</v>
      </c>
      <c r="F11" s="85" t="s">
        <v>6</v>
      </c>
      <c r="G11" s="135" t="s">
        <v>6</v>
      </c>
      <c r="H11" s="135"/>
      <c r="I11" s="129" t="s">
        <v>7</v>
      </c>
      <c r="J11" s="131" t="s">
        <v>18</v>
      </c>
    </row>
    <row r="12" spans="1:22" ht="13.8" thickBot="1" x14ac:dyDescent="0.3">
      <c r="A12" s="134"/>
      <c r="B12" s="130"/>
      <c r="C12" s="130"/>
      <c r="D12" s="130"/>
      <c r="E12" s="130"/>
      <c r="F12" s="86" t="s">
        <v>8</v>
      </c>
      <c r="G12" s="30" t="s">
        <v>9</v>
      </c>
      <c r="H12" s="31" t="s">
        <v>10</v>
      </c>
      <c r="I12" s="130"/>
      <c r="J12" s="132"/>
    </row>
    <row r="13" spans="1:22" x14ac:dyDescent="0.25">
      <c r="A13" s="32">
        <v>1</v>
      </c>
      <c r="B13" s="33" t="s">
        <v>23</v>
      </c>
      <c r="C13" s="99" t="s">
        <v>28</v>
      </c>
      <c r="D13" s="99" t="s">
        <v>28</v>
      </c>
      <c r="E13" s="99" t="s">
        <v>28</v>
      </c>
      <c r="F13" s="37">
        <f>+'1.1'!F17</f>
        <v>9580334453.1000004</v>
      </c>
      <c r="G13" s="37">
        <f>+F13</f>
        <v>9580334453.1000004</v>
      </c>
      <c r="H13" s="100"/>
      <c r="I13" s="99" t="s">
        <v>28</v>
      </c>
      <c r="J13" s="101" t="s">
        <v>28</v>
      </c>
    </row>
    <row r="14" spans="1:22" x14ac:dyDescent="0.25">
      <c r="A14" s="32">
        <v>2</v>
      </c>
      <c r="B14" s="33" t="s">
        <v>24</v>
      </c>
      <c r="C14" s="99" t="s">
        <v>28</v>
      </c>
      <c r="D14" s="99" t="s">
        <v>28</v>
      </c>
      <c r="E14" s="99" t="s">
        <v>28</v>
      </c>
      <c r="F14" s="37">
        <f>+'1.2 '!G29</f>
        <v>193162287953.06998</v>
      </c>
      <c r="G14" s="37">
        <f>+'1.2 '!G29</f>
        <v>193162287953.06998</v>
      </c>
      <c r="H14" s="100">
        <f>SUM('1.2 '!H21:H26)</f>
        <v>583411.00813004724</v>
      </c>
      <c r="I14" s="99" t="s">
        <v>28</v>
      </c>
      <c r="J14" s="101" t="s">
        <v>28</v>
      </c>
      <c r="N14" s="80"/>
    </row>
    <row r="15" spans="1:22" ht="13.8" thickBot="1" x14ac:dyDescent="0.3">
      <c r="A15" s="40">
        <v>3</v>
      </c>
      <c r="B15" s="41" t="s">
        <v>33</v>
      </c>
      <c r="C15" s="102" t="s">
        <v>28</v>
      </c>
      <c r="D15" s="102" t="s">
        <v>28</v>
      </c>
      <c r="E15" s="102" t="s">
        <v>28</v>
      </c>
      <c r="F15" s="44">
        <f>+'1.3'!F17</f>
        <v>11125874472</v>
      </c>
      <c r="G15" s="44">
        <f>+F15</f>
        <v>11125874472</v>
      </c>
      <c r="H15" s="103"/>
      <c r="I15" s="102" t="s">
        <v>28</v>
      </c>
      <c r="J15" s="104" t="s">
        <v>28</v>
      </c>
      <c r="O15" s="80"/>
    </row>
    <row r="16" spans="1:22" ht="13.8" thickBot="1" x14ac:dyDescent="0.3">
      <c r="A16" s="10"/>
      <c r="B16" s="33"/>
      <c r="C16" s="10"/>
      <c r="D16" s="10"/>
      <c r="E16" s="50" t="s">
        <v>17</v>
      </c>
      <c r="F16" s="65">
        <f>SUM(F13:F15)</f>
        <v>213868496878.16998</v>
      </c>
      <c r="G16" s="65">
        <f t="shared" ref="G16:H16" si="0">SUM(G13:G15)</f>
        <v>213868496878.16998</v>
      </c>
      <c r="H16" s="66">
        <f t="shared" si="0"/>
        <v>583411.00813004724</v>
      </c>
      <c r="I16" s="10"/>
      <c r="J16" s="10"/>
    </row>
    <row r="17" spans="1:22" s="9" customFormat="1" ht="13.8" thickTop="1" x14ac:dyDescent="0.25">
      <c r="A17" s="18"/>
      <c r="B17" s="24"/>
      <c r="C17" s="25"/>
      <c r="D17" s="25"/>
      <c r="E17" s="14"/>
      <c r="F17" s="15"/>
      <c r="G17" s="15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x14ac:dyDescent="0.25">
      <c r="A18" s="10"/>
      <c r="B18" s="33"/>
      <c r="C18" s="10"/>
      <c r="D18" s="10"/>
      <c r="E18" s="34"/>
      <c r="F18" s="37"/>
      <c r="G18" s="11"/>
      <c r="H18" s="119"/>
      <c r="I18" s="10"/>
      <c r="J18" s="10"/>
    </row>
    <row r="19" spans="1:22" ht="17.399999999999999" x14ac:dyDescent="0.3">
      <c r="A19" s="26" t="s">
        <v>30</v>
      </c>
      <c r="B19" s="33"/>
      <c r="C19" s="10"/>
      <c r="D19" s="10"/>
      <c r="E19" s="34"/>
      <c r="F19" s="37"/>
      <c r="G19" s="11"/>
      <c r="H19" s="12"/>
      <c r="I19" s="10"/>
      <c r="J19" s="10"/>
    </row>
    <row r="20" spans="1:22" ht="13.8" thickBot="1" x14ac:dyDescent="0.3">
      <c r="A20" s="10"/>
      <c r="B20" s="33"/>
      <c r="C20" s="10"/>
      <c r="D20" s="10"/>
      <c r="E20" s="34"/>
      <c r="F20" s="37"/>
      <c r="G20" s="11"/>
      <c r="H20" s="12"/>
      <c r="I20" s="10"/>
      <c r="J20" s="10"/>
    </row>
    <row r="21" spans="1:22" ht="12.75" customHeight="1" x14ac:dyDescent="0.25">
      <c r="A21" s="133" t="s">
        <v>2</v>
      </c>
      <c r="B21" s="129" t="s">
        <v>12</v>
      </c>
      <c r="C21" s="129" t="s">
        <v>4</v>
      </c>
      <c r="D21" s="129" t="s">
        <v>26</v>
      </c>
      <c r="E21" s="129" t="s">
        <v>5</v>
      </c>
      <c r="F21" s="85" t="s">
        <v>6</v>
      </c>
      <c r="G21" s="135" t="s">
        <v>6</v>
      </c>
      <c r="H21" s="135"/>
      <c r="I21" s="129" t="s">
        <v>7</v>
      </c>
      <c r="J21" s="131" t="s">
        <v>18</v>
      </c>
    </row>
    <row r="22" spans="1:22" ht="13.8" thickBot="1" x14ac:dyDescent="0.3">
      <c r="A22" s="134"/>
      <c r="B22" s="130"/>
      <c r="C22" s="130"/>
      <c r="D22" s="130"/>
      <c r="E22" s="130"/>
      <c r="F22" s="86" t="s">
        <v>8</v>
      </c>
      <c r="G22" s="30" t="s">
        <v>9</v>
      </c>
      <c r="H22" s="31" t="s">
        <v>10</v>
      </c>
      <c r="I22" s="130"/>
      <c r="J22" s="132"/>
    </row>
    <row r="23" spans="1:22" x14ac:dyDescent="0.25">
      <c r="A23" s="32">
        <v>1</v>
      </c>
      <c r="B23" s="33" t="s">
        <v>23</v>
      </c>
      <c r="C23" s="99" t="s">
        <v>28</v>
      </c>
      <c r="D23" s="99" t="s">
        <v>28</v>
      </c>
      <c r="E23" s="99" t="s">
        <v>28</v>
      </c>
      <c r="F23" s="59">
        <f>+'1.1'!F32</f>
        <v>40000000000</v>
      </c>
      <c r="G23" s="59">
        <f>+F23</f>
        <v>40000000000</v>
      </c>
      <c r="H23" s="59"/>
      <c r="I23" s="99" t="s">
        <v>28</v>
      </c>
      <c r="J23" s="101" t="s">
        <v>28</v>
      </c>
    </row>
    <row r="24" spans="1:22" ht="3" customHeight="1" thickBot="1" x14ac:dyDescent="0.3">
      <c r="A24" s="105"/>
      <c r="B24" s="41"/>
      <c r="C24" s="47"/>
      <c r="D24" s="47"/>
      <c r="E24" s="49"/>
      <c r="F24" s="44"/>
      <c r="G24" s="44"/>
      <c r="H24" s="44"/>
      <c r="I24" s="47"/>
      <c r="J24" s="48"/>
    </row>
    <row r="25" spans="1:22" ht="13.8" thickBot="1" x14ac:dyDescent="0.3">
      <c r="A25" s="105"/>
      <c r="B25" s="41"/>
      <c r="C25" s="47"/>
      <c r="D25" s="47"/>
      <c r="E25" s="106" t="s">
        <v>17</v>
      </c>
      <c r="F25" s="107">
        <f>+F23</f>
        <v>40000000000</v>
      </c>
      <c r="G25" s="107">
        <f>+F25</f>
        <v>40000000000</v>
      </c>
      <c r="H25" s="108">
        <v>0</v>
      </c>
      <c r="I25" s="47"/>
      <c r="J25" s="48"/>
    </row>
    <row r="26" spans="1:22" s="80" customFormat="1" ht="13.8" thickBot="1" x14ac:dyDescent="0.3">
      <c r="A26" s="10"/>
      <c r="B26" s="33"/>
      <c r="C26" s="10"/>
      <c r="D26" s="10"/>
      <c r="E26" s="34"/>
      <c r="F26" s="37"/>
      <c r="G26" s="11"/>
      <c r="H26" s="12"/>
      <c r="I26" s="10"/>
      <c r="J26" s="10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spans="1:22" s="80" customFormat="1" ht="18" thickBot="1" x14ac:dyDescent="0.35">
      <c r="A27" s="26" t="s">
        <v>31</v>
      </c>
      <c r="B27" s="33"/>
      <c r="C27" s="10"/>
      <c r="D27" s="10"/>
      <c r="E27" s="34"/>
      <c r="F27" s="65">
        <f>+F25+F16</f>
        <v>253868496878.16998</v>
      </c>
      <c r="G27" s="65">
        <f>+G25+G16</f>
        <v>253868496878.16998</v>
      </c>
      <c r="H27" s="66">
        <f>+H25+H16</f>
        <v>583411.00813004724</v>
      </c>
      <c r="I27" s="10"/>
      <c r="J27" s="10"/>
      <c r="K27" s="28"/>
      <c r="L27" s="109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s="80" customFormat="1" ht="13.8" thickTop="1" x14ac:dyDescent="0.25">
      <c r="A28" s="10"/>
      <c r="B28" s="33"/>
      <c r="C28" s="10"/>
      <c r="D28" s="10"/>
      <c r="E28" s="34"/>
      <c r="F28" s="37"/>
      <c r="G28" s="11"/>
      <c r="H28" s="12"/>
      <c r="I28" s="10"/>
      <c r="J28" s="11"/>
      <c r="K28" s="28"/>
      <c r="L28" s="110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spans="1:22" s="80" customFormat="1" ht="13.8" x14ac:dyDescent="0.25">
      <c r="A29" s="67" t="s">
        <v>48</v>
      </c>
      <c r="B29" s="68"/>
      <c r="C29" s="67"/>
      <c r="D29" s="67"/>
      <c r="E29" s="69"/>
      <c r="F29" s="70"/>
      <c r="G29" s="11"/>
      <c r="H29" s="12"/>
      <c r="I29" s="10"/>
      <c r="J29" s="1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spans="1:22" s="80" customFormat="1" x14ac:dyDescent="0.25">
      <c r="A30" s="10"/>
      <c r="B30" s="33"/>
      <c r="C30" s="10"/>
      <c r="D30" s="10"/>
      <c r="E30" s="34"/>
      <c r="F30" s="37"/>
      <c r="G30" s="11"/>
      <c r="H30" s="12"/>
      <c r="I30" s="11"/>
      <c r="J30" s="10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s="80" customFormat="1" x14ac:dyDescent="0.25">
      <c r="A31" s="10"/>
      <c r="B31" s="33"/>
      <c r="C31" s="10"/>
      <c r="D31" s="10"/>
      <c r="E31" s="34"/>
      <c r="F31" s="37"/>
      <c r="G31" s="11"/>
      <c r="H31" s="12"/>
      <c r="I31" s="11"/>
      <c r="J31" s="10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1:22" s="80" customFormat="1" x14ac:dyDescent="0.25">
      <c r="A32" s="10"/>
      <c r="B32" s="33"/>
      <c r="C32" s="10"/>
      <c r="D32" s="10"/>
      <c r="E32" s="34"/>
      <c r="F32" s="37"/>
      <c r="G32" s="11"/>
      <c r="H32" s="12"/>
      <c r="I32" s="11"/>
      <c r="J32" s="10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80" customFormat="1" x14ac:dyDescent="0.25">
      <c r="A33" s="10"/>
      <c r="B33" s="33"/>
      <c r="C33" s="10"/>
      <c r="D33" s="10"/>
      <c r="E33" s="34"/>
      <c r="F33" s="37"/>
      <c r="G33" s="11"/>
      <c r="H33" s="12"/>
      <c r="I33" s="11"/>
      <c r="J33" s="1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s="80" customFormat="1" x14ac:dyDescent="0.25">
      <c r="A34" s="28"/>
      <c r="B34" s="77"/>
      <c r="C34" s="28"/>
      <c r="D34" s="28"/>
      <c r="E34" s="78"/>
      <c r="F34" s="79"/>
      <c r="H34" s="81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1:22" s="80" customFormat="1" x14ac:dyDescent="0.25">
      <c r="A35" s="28"/>
      <c r="B35" s="77"/>
      <c r="C35" s="28"/>
      <c r="D35" s="28"/>
      <c r="E35" s="78"/>
      <c r="F35" s="79"/>
      <c r="H35" s="81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s="80" customFormat="1" x14ac:dyDescent="0.25">
      <c r="A36" s="28"/>
      <c r="B36" s="77"/>
      <c r="C36" s="28"/>
      <c r="D36" s="28"/>
      <c r="E36" s="78"/>
      <c r="F36" s="79"/>
      <c r="H36" s="81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s="80" customFormat="1" x14ac:dyDescent="0.25">
      <c r="A37" s="28"/>
      <c r="B37" s="77"/>
      <c r="C37" s="28"/>
      <c r="D37" s="28"/>
      <c r="E37" s="78"/>
      <c r="F37" s="79"/>
      <c r="H37" s="81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2" s="80" customFormat="1" x14ac:dyDescent="0.25">
      <c r="A38" s="28"/>
      <c r="B38" s="77"/>
      <c r="C38" s="28"/>
      <c r="D38" s="28"/>
      <c r="E38" s="78"/>
      <c r="F38" s="79"/>
      <c r="H38" s="81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s="80" customFormat="1" x14ac:dyDescent="0.25">
      <c r="A39" s="28"/>
      <c r="B39" s="77"/>
      <c r="C39" s="28"/>
      <c r="D39" s="28"/>
      <c r="E39" s="78"/>
      <c r="F39" s="79"/>
      <c r="H39" s="81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spans="1:22" s="80" customFormat="1" x14ac:dyDescent="0.25">
      <c r="A40" s="28"/>
      <c r="B40" s="77"/>
      <c r="C40" s="28"/>
      <c r="D40" s="28"/>
      <c r="E40" s="78"/>
      <c r="F40" s="79"/>
      <c r="H40" s="81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s="80" customFormat="1" x14ac:dyDescent="0.25">
      <c r="A41" s="28"/>
      <c r="B41" s="77"/>
      <c r="C41" s="28"/>
      <c r="D41" s="28"/>
      <c r="E41" s="78"/>
      <c r="F41" s="79"/>
      <c r="H41" s="81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1:22" s="80" customFormat="1" x14ac:dyDescent="0.25">
      <c r="A42" s="28"/>
      <c r="B42" s="77"/>
      <c r="C42" s="28"/>
      <c r="D42" s="28"/>
      <c r="E42" s="78"/>
      <c r="F42" s="79"/>
      <c r="H42" s="81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1:22" s="80" customFormat="1" x14ac:dyDescent="0.25">
      <c r="A43" s="28"/>
      <c r="B43" s="77"/>
      <c r="C43" s="28"/>
      <c r="D43" s="28"/>
      <c r="E43" s="78"/>
      <c r="F43" s="79"/>
      <c r="H43" s="81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s="80" customFormat="1" x14ac:dyDescent="0.25">
      <c r="A44" s="28"/>
      <c r="B44" s="77"/>
      <c r="C44" s="28"/>
      <c r="D44" s="28"/>
      <c r="E44" s="78"/>
      <c r="F44" s="79"/>
      <c r="H44" s="81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s="80" customFormat="1" x14ac:dyDescent="0.25">
      <c r="A45" s="28"/>
      <c r="B45" s="77"/>
      <c r="C45" s="28"/>
      <c r="D45" s="28"/>
      <c r="E45" s="78"/>
      <c r="F45" s="79"/>
      <c r="H45" s="81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s="80" customFormat="1" x14ac:dyDescent="0.25">
      <c r="A46" s="28"/>
      <c r="B46" s="77"/>
      <c r="C46" s="28"/>
      <c r="D46" s="28"/>
      <c r="E46" s="78"/>
      <c r="F46" s="79"/>
      <c r="H46" s="81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s="80" customFormat="1" x14ac:dyDescent="0.25">
      <c r="A47" s="28"/>
      <c r="B47" s="77"/>
      <c r="C47" s="28"/>
      <c r="D47" s="28"/>
      <c r="E47" s="78"/>
      <c r="F47" s="79"/>
      <c r="H47" s="81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s="80" customFormat="1" x14ac:dyDescent="0.25">
      <c r="A48" s="28"/>
      <c r="B48" s="77"/>
      <c r="C48" s="28"/>
      <c r="D48" s="28"/>
      <c r="E48" s="78"/>
      <c r="F48" s="79"/>
      <c r="H48" s="81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s="80" customFormat="1" x14ac:dyDescent="0.25">
      <c r="A49" s="28"/>
      <c r="B49" s="77"/>
      <c r="C49" s="28"/>
      <c r="D49" s="28"/>
      <c r="E49" s="78"/>
      <c r="F49" s="79"/>
      <c r="H49" s="81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s="80" customFormat="1" x14ac:dyDescent="0.25">
      <c r="A50" s="28"/>
      <c r="B50" s="77"/>
      <c r="C50" s="28"/>
      <c r="D50" s="28"/>
      <c r="E50" s="78"/>
      <c r="F50" s="79"/>
      <c r="H50" s="81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s="80" customFormat="1" x14ac:dyDescent="0.25">
      <c r="A51" s="28"/>
      <c r="B51" s="77"/>
      <c r="C51" s="28"/>
      <c r="D51" s="28"/>
      <c r="E51" s="78"/>
      <c r="F51" s="79"/>
      <c r="H51" s="81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s="80" customFormat="1" x14ac:dyDescent="0.25">
      <c r="A52" s="28"/>
      <c r="B52" s="77"/>
      <c r="C52" s="28"/>
      <c r="D52" s="28"/>
      <c r="E52" s="78"/>
      <c r="F52" s="79"/>
      <c r="H52" s="81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s="80" customFormat="1" x14ac:dyDescent="0.25">
      <c r="A53" s="28"/>
      <c r="B53" s="77"/>
      <c r="C53" s="28"/>
      <c r="D53" s="28"/>
      <c r="E53" s="78"/>
      <c r="F53" s="79"/>
      <c r="H53" s="81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s="80" customFormat="1" x14ac:dyDescent="0.25">
      <c r="A54" s="28"/>
      <c r="B54" s="77"/>
      <c r="C54" s="28"/>
      <c r="D54" s="28"/>
      <c r="E54" s="78"/>
      <c r="F54" s="79"/>
      <c r="H54" s="81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s="80" customFormat="1" x14ac:dyDescent="0.25">
      <c r="A55" s="28"/>
      <c r="B55" s="77"/>
      <c r="C55" s="28"/>
      <c r="D55" s="28"/>
      <c r="E55" s="78"/>
      <c r="F55" s="79"/>
      <c r="H55" s="81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s="80" customFormat="1" x14ac:dyDescent="0.25">
      <c r="A56" s="28"/>
      <c r="B56" s="77"/>
      <c r="C56" s="28"/>
      <c r="D56" s="28"/>
      <c r="E56" s="78"/>
      <c r="F56" s="79"/>
      <c r="H56" s="81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80" customFormat="1" x14ac:dyDescent="0.25">
      <c r="A57" s="28"/>
      <c r="B57" s="77"/>
      <c r="C57" s="28"/>
      <c r="D57" s="28"/>
      <c r="E57" s="78"/>
      <c r="F57" s="79"/>
      <c r="H57" s="81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s="80" customFormat="1" x14ac:dyDescent="0.25">
      <c r="A58" s="28"/>
      <c r="B58" s="77"/>
      <c r="C58" s="28"/>
      <c r="D58" s="28"/>
      <c r="E58" s="78"/>
      <c r="F58" s="79"/>
      <c r="H58" s="81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</row>
    <row r="59" spans="1:22" s="80" customFormat="1" x14ac:dyDescent="0.25">
      <c r="A59" s="28"/>
      <c r="B59" s="77"/>
      <c r="C59" s="28"/>
      <c r="D59" s="28"/>
      <c r="E59" s="78"/>
      <c r="F59" s="79"/>
      <c r="H59" s="81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s="80" customFormat="1" x14ac:dyDescent="0.25">
      <c r="A60" s="28"/>
      <c r="B60" s="77"/>
      <c r="C60" s="28"/>
      <c r="D60" s="28"/>
      <c r="E60" s="78"/>
      <c r="F60" s="79"/>
      <c r="H60" s="81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1:22" s="80" customFormat="1" x14ac:dyDescent="0.25">
      <c r="A61" s="28"/>
      <c r="B61" s="77"/>
      <c r="C61" s="28"/>
      <c r="D61" s="28"/>
      <c r="E61" s="78"/>
      <c r="F61" s="79"/>
      <c r="H61" s="81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1:22" s="80" customFormat="1" x14ac:dyDescent="0.25">
      <c r="A62" s="28"/>
      <c r="B62" s="77"/>
      <c r="C62" s="28"/>
      <c r="D62" s="28"/>
      <c r="E62" s="78"/>
      <c r="F62" s="79"/>
      <c r="H62" s="81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</row>
    <row r="63" spans="1:22" s="80" customFormat="1" x14ac:dyDescent="0.25">
      <c r="A63" s="28"/>
      <c r="B63" s="77"/>
      <c r="C63" s="28"/>
      <c r="D63" s="28"/>
      <c r="E63" s="78"/>
      <c r="F63" s="79"/>
      <c r="H63" s="81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80" customFormat="1" x14ac:dyDescent="0.25">
      <c r="A64" s="28"/>
      <c r="B64" s="77"/>
      <c r="C64" s="28"/>
      <c r="D64" s="28"/>
      <c r="E64" s="78"/>
      <c r="F64" s="79"/>
      <c r="H64" s="81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80" customFormat="1" x14ac:dyDescent="0.25">
      <c r="A65" s="28"/>
      <c r="B65" s="77"/>
      <c r="C65" s="28"/>
      <c r="D65" s="28"/>
      <c r="E65" s="78"/>
      <c r="F65" s="79"/>
      <c r="H65" s="8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80" customFormat="1" x14ac:dyDescent="0.25">
      <c r="A66" s="28"/>
      <c r="B66" s="77"/>
      <c r="C66" s="28"/>
      <c r="D66" s="28"/>
      <c r="E66" s="78"/>
      <c r="F66" s="79"/>
      <c r="H66" s="81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80" customFormat="1" x14ac:dyDescent="0.25">
      <c r="A67" s="28"/>
      <c r="B67" s="77"/>
      <c r="C67" s="28"/>
      <c r="D67" s="28"/>
      <c r="E67" s="78"/>
      <c r="F67" s="79"/>
      <c r="H67" s="81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80" customFormat="1" x14ac:dyDescent="0.25">
      <c r="A68" s="28"/>
      <c r="B68" s="77"/>
      <c r="C68" s="28"/>
      <c r="D68" s="28"/>
      <c r="E68" s="78"/>
      <c r="F68" s="79"/>
      <c r="H68" s="81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69" spans="1:22" s="80" customFormat="1" x14ac:dyDescent="0.25">
      <c r="A69" s="28"/>
      <c r="B69" s="77"/>
      <c r="C69" s="28"/>
      <c r="D69" s="28"/>
      <c r="E69" s="78"/>
      <c r="F69" s="79"/>
      <c r="H69" s="81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22" s="80" customFormat="1" x14ac:dyDescent="0.25">
      <c r="A70" s="28"/>
      <c r="B70" s="77"/>
      <c r="C70" s="28"/>
      <c r="D70" s="28"/>
      <c r="E70" s="78"/>
      <c r="F70" s="79"/>
      <c r="H70" s="81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</row>
    <row r="71" spans="1:22" s="80" customFormat="1" x14ac:dyDescent="0.25">
      <c r="A71" s="28"/>
      <c r="B71" s="77"/>
      <c r="C71" s="28"/>
      <c r="D71" s="28"/>
      <c r="E71" s="78"/>
      <c r="F71" s="79"/>
      <c r="H71" s="81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</row>
    <row r="72" spans="1:22" s="80" customFormat="1" x14ac:dyDescent="0.25">
      <c r="A72" s="28"/>
      <c r="B72" s="77"/>
      <c r="C72" s="28"/>
      <c r="D72" s="28"/>
      <c r="E72" s="78"/>
      <c r="F72" s="79"/>
      <c r="H72" s="81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</row>
    <row r="73" spans="1:22" s="80" customFormat="1" x14ac:dyDescent="0.25">
      <c r="A73" s="28"/>
      <c r="B73" s="77"/>
      <c r="C73" s="28"/>
      <c r="D73" s="28"/>
      <c r="E73" s="78"/>
      <c r="F73" s="79"/>
      <c r="H73" s="81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</row>
    <row r="74" spans="1:22" s="80" customFormat="1" x14ac:dyDescent="0.25">
      <c r="A74" s="28"/>
      <c r="B74" s="77"/>
      <c r="C74" s="28"/>
      <c r="D74" s="28"/>
      <c r="E74" s="78"/>
      <c r="F74" s="79"/>
      <c r="H74" s="81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</row>
    <row r="75" spans="1:22" s="80" customFormat="1" x14ac:dyDescent="0.25">
      <c r="A75" s="28"/>
      <c r="B75" s="77"/>
      <c r="C75" s="28"/>
      <c r="D75" s="28"/>
      <c r="E75" s="78"/>
      <c r="F75" s="79"/>
      <c r="H75" s="81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</row>
    <row r="76" spans="1:22" s="80" customFormat="1" x14ac:dyDescent="0.25">
      <c r="A76" s="28"/>
      <c r="B76" s="77"/>
      <c r="C76" s="28"/>
      <c r="D76" s="28"/>
      <c r="E76" s="78"/>
      <c r="F76" s="79"/>
      <c r="H76" s="81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</row>
    <row r="77" spans="1:22" s="80" customFormat="1" x14ac:dyDescent="0.25">
      <c r="A77" s="28"/>
      <c r="B77" s="77"/>
      <c r="C77" s="28"/>
      <c r="D77" s="28"/>
      <c r="E77" s="78"/>
      <c r="F77" s="79"/>
      <c r="H77" s="81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78" spans="1:22" s="80" customFormat="1" x14ac:dyDescent="0.25">
      <c r="A78" s="28"/>
      <c r="B78" s="77"/>
      <c r="C78" s="28"/>
      <c r="D78" s="28"/>
      <c r="E78" s="78"/>
      <c r="F78" s="79"/>
      <c r="H78" s="81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79" spans="1:22" s="80" customFormat="1" x14ac:dyDescent="0.25">
      <c r="A79" s="28"/>
      <c r="B79" s="77"/>
      <c r="C79" s="28"/>
      <c r="D79" s="28"/>
      <c r="E79" s="78"/>
      <c r="F79" s="79"/>
      <c r="H79" s="81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80" customFormat="1" x14ac:dyDescent="0.25">
      <c r="A80" s="28"/>
      <c r="B80" s="77"/>
      <c r="C80" s="28"/>
      <c r="D80" s="28"/>
      <c r="E80" s="78"/>
      <c r="F80" s="79"/>
      <c r="H80" s="81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</row>
    <row r="81" spans="1:22" s="80" customFormat="1" x14ac:dyDescent="0.25">
      <c r="A81" s="28"/>
      <c r="B81" s="77"/>
      <c r="C81" s="28"/>
      <c r="D81" s="28"/>
      <c r="E81" s="78"/>
      <c r="F81" s="79"/>
      <c r="H81" s="81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</row>
    <row r="82" spans="1:22" s="80" customFormat="1" x14ac:dyDescent="0.25">
      <c r="A82" s="28"/>
      <c r="B82" s="77"/>
      <c r="C82" s="28"/>
      <c r="D82" s="28"/>
      <c r="E82" s="78"/>
      <c r="F82" s="79"/>
      <c r="H82" s="81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s="80" customFormat="1" x14ac:dyDescent="0.25">
      <c r="A83" s="28"/>
      <c r="B83" s="77"/>
      <c r="C83" s="28"/>
      <c r="D83" s="28"/>
      <c r="E83" s="78"/>
      <c r="F83" s="79"/>
      <c r="H83" s="81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</row>
    <row r="84" spans="1:22" s="80" customFormat="1" x14ac:dyDescent="0.25">
      <c r="A84" s="28"/>
      <c r="B84" s="77"/>
      <c r="C84" s="28"/>
      <c r="D84" s="28"/>
      <c r="E84" s="78"/>
      <c r="F84" s="79"/>
      <c r="H84" s="81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</row>
    <row r="85" spans="1:22" s="80" customFormat="1" x14ac:dyDescent="0.25">
      <c r="A85" s="28"/>
      <c r="B85" s="77"/>
      <c r="C85" s="28"/>
      <c r="D85" s="28"/>
      <c r="E85" s="78"/>
      <c r="F85" s="79"/>
      <c r="H85" s="81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re+19CSYunNVu5GFgI2LlyMmpgDvtc5mcDsr0UTvlaE=</DigestValue>
    </Reference>
    <Reference Type="http://www.w3.org/2000/09/xmldsig#Object" URI="#idOfficeObject">
      <DigestMethod Algorithm="http://www.w3.org/2001/04/xmlenc#sha256"/>
      <DigestValue>L9P2j1AC4iTTklUUE3CGuqXglc9XERJM9JBK6/pzjRc=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x4N3f7PvokPb5ojTUi9UnidjLh98inHicRqAOUFP7ds=</DigestValue>
    </Reference>
  </SignedInfo>
  <SignatureValue>PWt8gbPRvHbi7D+39P8QCupkKHRF6U6tOnp3H949IpTAkH2k/yjxWCq+Yavq+H/iUwwm+yNZPV8e
pL5+8mW9FBaaF14m6NhyMA45OuOO+hjKXd+O+a0U62lMSYY3+enBg7MNGaTA4Z1x0RhaDVGdnjo7
sOsDLPCuG94QqAqoJ2I8attSg+6uhi0Y1SpBnZ4nUcOaLqY9doL4KPz6tXHjJjgGJoz2dGq0jXsh
KMFPv4GuJ202YiepQnIZGWRETkwA1XpN2gZOk8iSirW5MwmroudNedjnzF598kqDz56CPkO5vJPg
SiUAAC7rwlk7TqQRX46bKZpS1sPELAc5tfLhIg==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SBB4Hu3d4AdXzEVJ+oP/9lJBxBf53oO0EurF9fit9gM=</DigestValue>
      </Reference>
      <Reference URI="/xl/drawings/drawing1.xml?ContentType=application/vnd.openxmlformats-officedocument.drawing+xml">
        <DigestMethod Algorithm="http://www.w3.org/2001/04/xmlenc#sha256"/>
        <DigestValue>qF7tcqZMp0WJOFmzlykxqYXMjq/Ah8b5rq0chbJFOW4=</DigestValue>
      </Reference>
      <Reference URI="/xl/drawings/drawing2.xml?ContentType=application/vnd.openxmlformats-officedocument.drawing+xml">
        <DigestMethod Algorithm="http://www.w3.org/2001/04/xmlenc#sha256"/>
        <DigestValue>i6YvbIaoM1myCTeSnpbHygAifAwl4acPUhYI8zMCXJI=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Ul/nal5AiMlcunLifxT7T110YBd3eTfZ1ye+rotBKdA=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zyCJ9z5d5vAmXPQA4IgIQIQV2o41aiqryJv9/aLYuV8=</DigestValue>
      </Reference>
      <Reference URI="/xl/styles.xml?ContentType=application/vnd.openxmlformats-officedocument.spreadsheetml.styles+xml">
        <DigestMethod Algorithm="http://www.w3.org/2001/04/xmlenc#sha256"/>
        <DigestValue>/2fBdxZBhK6JVZnqM9sOE8ALT2llbtpBVwQM2eC3Kpc=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0R8NmMpZ9wfbrGZvx8/5ytmTSMdyIrAnEFgwOMvSK/4=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7aDROtAFahfCDZGLvM05o6CcyyqvNA5JrnGi7JKUadc=</DigestValue>
      </Reference>
      <Reference URI="/xl/worksheets/sheet2.xml?ContentType=application/vnd.openxmlformats-officedocument.spreadsheetml.worksheet+xml">
        <DigestMethod Algorithm="http://www.w3.org/2001/04/xmlenc#sha256"/>
        <DigestValue>htkBmbsKF4Yul0AGFYEYkIR6A7REp/62VYbwD11fhpo=</DigestValue>
      </Reference>
      <Reference URI="/xl/worksheets/sheet3.xml?ContentType=application/vnd.openxmlformats-officedocument.spreadsheetml.worksheet+xml">
        <DigestMethod Algorithm="http://www.w3.org/2001/04/xmlenc#sha256"/>
        <DigestValue>xZt+sVdIrAwPGlFPJFWdCY/BLAAOUBlqmJKlLi456j0=</DigestValue>
      </Reference>
      <Reference URI="/xl/worksheets/sheet4.xml?ContentType=application/vnd.openxmlformats-officedocument.spreadsheetml.worksheet+xml">
        <DigestMethod Algorithm="http://www.w3.org/2001/04/xmlenc#sha256"/>
        <DigestValue>4TRojyKr3LCaCralCdmdI9Fp8RpARBZTM4y8lwovnYg=</DigestValue>
      </Reference>
      <Reference URI="/xl/worksheets/sheet5.xml?ContentType=application/vnd.openxmlformats-officedocument.spreadsheetml.worksheet+xml">
        <DigestMethod Algorithm="http://www.w3.org/2001/04/xmlenc#sha256"/>
        <DigestValue>l4HzaXTH+TB4X0bFqBqwIvb7zImU27/nIu0/q5DZ/iM=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2023-06-16T03:25:16Z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 CNV </SignatureComments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2023-06-16T03:25:16Z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 CNV 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57jGOHySn4l9pqCFn53j230UjK1gFZEREuS+x4Twa7U=</DigestValue>
    </Reference>
    <Reference Type="http://www.w3.org/2000/09/xmldsig#Object" URI="#idOfficeObject">
      <DigestMethod Algorithm="http://www.w3.org/2001/04/xmlenc#sha256"/>
      <DigestValue>BLdMltSKbjiSOTcQ/+b7F3WWjyToIALMMxHJWjEzFi0=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ReKpegVw8aSnjbPL42DQ1SG3g2CbEDhMJPVOBflXIkU=</DigestValue>
    </Reference>
  </SignedInfo>
  <SignatureValue>JeJzJ/UwBfOHRn0wx95+T2Lnt3RmdWNhW33Er3oRVL2SwxIGaTXTRX5lI2geF/U3Bwni4H7UAHv9
kEzLPz+P0HeKYT4lQWpk/R5W0OxzKU9KwJXZDWhwVtqWszs/N+Ij5VavDmUnCcvTJvx+qMrRN8EJ
5cyq6O1a4ZIZRUSawJ31vyQqqwUphQ4aFe+yWkx96fXuvrWYq1cXumXoy2a4N91AOK7MrhKHN4qe
SismrkvqUtD3sVSrPdlpgOTltXjPapkErR9XkJGX4f3gJxW2DBrUidhCj8E8ZULJ/drl4Ol6Okhu
eobL0s3davyKEzPiSmXC02Wjp7b4oOv+iSaaqQ==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SBB4Hu3d4AdXzEVJ+oP/9lJBxBf53oO0EurF9fit9gM=</DigestValue>
      </Reference>
      <Reference URI="/xl/drawings/drawing1.xml?ContentType=application/vnd.openxmlformats-officedocument.drawing+xml">
        <DigestMethod Algorithm="http://www.w3.org/2001/04/xmlenc#sha256"/>
        <DigestValue>qF7tcqZMp0WJOFmzlykxqYXMjq/Ah8b5rq0chbJFOW4=</DigestValue>
      </Reference>
      <Reference URI="/xl/drawings/drawing2.xml?ContentType=application/vnd.openxmlformats-officedocument.drawing+xml">
        <DigestMethod Algorithm="http://www.w3.org/2001/04/xmlenc#sha256"/>
        <DigestValue>i6YvbIaoM1myCTeSnpbHygAifAwl4acPUhYI8zMCXJI=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Ul/nal5AiMlcunLifxT7T110YBd3eTfZ1ye+rotBKdA=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zyCJ9z5d5vAmXPQA4IgIQIQV2o41aiqryJv9/aLYuV8=</DigestValue>
      </Reference>
      <Reference URI="/xl/styles.xml?ContentType=application/vnd.openxmlformats-officedocument.spreadsheetml.styles+xml">
        <DigestMethod Algorithm="http://www.w3.org/2001/04/xmlenc#sha256"/>
        <DigestValue>/2fBdxZBhK6JVZnqM9sOE8ALT2llbtpBVwQM2eC3Kpc=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0R8NmMpZ9wfbrGZvx8/5ytmTSMdyIrAnEFgwOMvSK/4=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7aDROtAFahfCDZGLvM05o6CcyyqvNA5JrnGi7JKUadc=</DigestValue>
      </Reference>
      <Reference URI="/xl/worksheets/sheet2.xml?ContentType=application/vnd.openxmlformats-officedocument.spreadsheetml.worksheet+xml">
        <DigestMethod Algorithm="http://www.w3.org/2001/04/xmlenc#sha256"/>
        <DigestValue>htkBmbsKF4Yul0AGFYEYkIR6A7REp/62VYbwD11fhpo=</DigestValue>
      </Reference>
      <Reference URI="/xl/worksheets/sheet3.xml?ContentType=application/vnd.openxmlformats-officedocument.spreadsheetml.worksheet+xml">
        <DigestMethod Algorithm="http://www.w3.org/2001/04/xmlenc#sha256"/>
        <DigestValue>xZt+sVdIrAwPGlFPJFWdCY/BLAAOUBlqmJKlLi456j0=</DigestValue>
      </Reference>
      <Reference URI="/xl/worksheets/sheet4.xml?ContentType=application/vnd.openxmlformats-officedocument.spreadsheetml.worksheet+xml">
        <DigestMethod Algorithm="http://www.w3.org/2001/04/xmlenc#sha256"/>
        <DigestValue>4TRojyKr3LCaCralCdmdI9Fp8RpARBZTM4y8lwovnYg=</DigestValue>
      </Reference>
      <Reference URI="/xl/worksheets/sheet5.xml?ContentType=application/vnd.openxmlformats-officedocument.spreadsheetml.worksheet+xml">
        <DigestMethod Algorithm="http://www.w3.org/2001/04/xmlenc#sha256"/>
        <DigestValue>l4HzaXTH+TB4X0bFqBqwIvb7zImU27/nIu0/q5DZ/iM=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2023-06-16T03:32:19Z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16.0.16501/25</OfficeVersion>
          <ApplicationVersion>16.0.16501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2023-06-16T03:32:19Z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2021-01-06T11:50:05Z</cp:lastPrinted>
  <dcterms:created xsi:type="dcterms:W3CDTF">2006-11-30T13:09:28Z</dcterms:created>
  <dcterms:modified xsi:type="dcterms:W3CDTF">2023-06-16T03:05:19Z</dcterms:modified>
</cp:coreProperties>
</file>